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т комп. Денис\Документы давыдова 2\УЧЕТ ЭЭ ТЭ БАЛАНС\Режимный день\Режимный день 21.06.23\"/>
    </mc:Choice>
  </mc:AlternateContent>
  <xr:revisionPtr revIDLastSave="0" documentId="13_ncr:1_{2B9D6680-4224-4EA8-BA27-56876CA49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9 (Таблица 1)" sheetId="1" r:id="rId1"/>
    <sheet name="Требования к заполнению Прил. 9" sheetId="2" r:id="rId2"/>
    <sheet name="Сведения" sheetId="3" r:id="rId3"/>
    <sheet name="Пример заполнения Прил.9" sheetId="5" r:id="rId4"/>
    <sheet name="таблица 1" sheetId="7" r:id="rId5"/>
    <sheet name="таблица 2 (сторонние)" sheetId="8" r:id="rId6"/>
    <sheet name="таблица №3" sheetId="6" r:id="rId7"/>
  </sheets>
  <definedNames>
    <definedName name="_xlnm.Print_Area" localSheetId="4">'таблица 1'!$A$1:$N$39</definedName>
    <definedName name="_xlnm.Print_Area" localSheetId="5">'таблица 2 (сторонние)'!$A$1:$N$41</definedName>
    <definedName name="_xlnm.Print_Area" localSheetId="6">'таблица №3'!$A$1:$H$41</definedName>
  </definedNames>
  <calcPr calcId="191029"/>
  <fileRecoveryPr repairLoad="1"/>
</workbook>
</file>

<file path=xl/calcChain.xml><?xml version="1.0" encoding="utf-8"?>
<calcChain xmlns="http://schemas.openxmlformats.org/spreadsheetml/2006/main">
  <c r="Q13" i="8" l="1"/>
  <c r="Q14" i="8"/>
  <c r="E12" i="6" s="1"/>
  <c r="Q15" i="8"/>
  <c r="Q16" i="8"/>
  <c r="Q17" i="8"/>
  <c r="Q18" i="8"/>
  <c r="Q19" i="8"/>
  <c r="Q20" i="8"/>
  <c r="Q21" i="8"/>
  <c r="E19" i="6" s="1"/>
  <c r="Q22" i="8"/>
  <c r="E20" i="6" s="1"/>
  <c r="Q23" i="8"/>
  <c r="E21" i="6" s="1"/>
  <c r="Q24" i="8"/>
  <c r="Q25" i="8"/>
  <c r="Q26" i="8"/>
  <c r="E24" i="6" s="1"/>
  <c r="Q27" i="8"/>
  <c r="Q28" i="8"/>
  <c r="Q29" i="8"/>
  <c r="Q30" i="8"/>
  <c r="Q31" i="8"/>
  <c r="Q32" i="8"/>
  <c r="Q33" i="8"/>
  <c r="E31" i="6" s="1"/>
  <c r="Q34" i="8"/>
  <c r="E32" i="6" s="1"/>
  <c r="Q35" i="8"/>
  <c r="F33" i="6" s="1"/>
  <c r="Q12" i="8"/>
  <c r="F10" i="6"/>
  <c r="F27" i="6"/>
  <c r="C11" i="6"/>
  <c r="D11" i="6" s="1"/>
  <c r="B34" i="6"/>
  <c r="N36" i="8"/>
  <c r="K36" i="8"/>
  <c r="G36" i="8"/>
  <c r="D36" i="8"/>
  <c r="P35" i="8"/>
  <c r="C33" i="6" s="1"/>
  <c r="D33" i="6" s="1"/>
  <c r="P34" i="8"/>
  <c r="C32" i="6" s="1"/>
  <c r="D32" i="6" s="1"/>
  <c r="P33" i="8"/>
  <c r="C31" i="6" s="1"/>
  <c r="D31" i="6" s="1"/>
  <c r="F30" i="6"/>
  <c r="P32" i="8"/>
  <c r="C30" i="6" s="1"/>
  <c r="D30" i="6" s="1"/>
  <c r="F29" i="6"/>
  <c r="P31" i="8"/>
  <c r="C29" i="6" s="1"/>
  <c r="D29" i="6" s="1"/>
  <c r="E28" i="6"/>
  <c r="P30" i="8"/>
  <c r="C28" i="6" s="1"/>
  <c r="D28" i="6" s="1"/>
  <c r="E27" i="6"/>
  <c r="P29" i="8"/>
  <c r="C27" i="6" s="1"/>
  <c r="D27" i="6" s="1"/>
  <c r="E26" i="6"/>
  <c r="P28" i="8"/>
  <c r="C26" i="6" s="1"/>
  <c r="D26" i="6" s="1"/>
  <c r="E25" i="6"/>
  <c r="P27" i="8"/>
  <c r="C25" i="6" s="1"/>
  <c r="D25" i="6" s="1"/>
  <c r="P26" i="8"/>
  <c r="C24" i="6" s="1"/>
  <c r="D24" i="6" s="1"/>
  <c r="E23" i="6"/>
  <c r="P25" i="8"/>
  <c r="C23" i="6" s="1"/>
  <c r="D23" i="6" s="1"/>
  <c r="E22" i="6"/>
  <c r="P24" i="8"/>
  <c r="C22" i="6" s="1"/>
  <c r="D22" i="6" s="1"/>
  <c r="P23" i="8"/>
  <c r="C21" i="6" s="1"/>
  <c r="D21" i="6" s="1"/>
  <c r="P22" i="8"/>
  <c r="C20" i="6" s="1"/>
  <c r="D20" i="6" s="1"/>
  <c r="P21" i="8"/>
  <c r="C19" i="6" s="1"/>
  <c r="D19" i="6" s="1"/>
  <c r="F18" i="6"/>
  <c r="P20" i="8"/>
  <c r="C18" i="6" s="1"/>
  <c r="D18" i="6" s="1"/>
  <c r="F17" i="6"/>
  <c r="P19" i="8"/>
  <c r="C17" i="6" s="1"/>
  <c r="D17" i="6" s="1"/>
  <c r="E16" i="6"/>
  <c r="P18" i="8"/>
  <c r="C16" i="6" s="1"/>
  <c r="D16" i="6" s="1"/>
  <c r="E15" i="6"/>
  <c r="P17" i="8"/>
  <c r="C15" i="6" s="1"/>
  <c r="D15" i="6" s="1"/>
  <c r="E14" i="6"/>
  <c r="P16" i="8"/>
  <c r="C14" i="6" s="1"/>
  <c r="D14" i="6" s="1"/>
  <c r="E13" i="6"/>
  <c r="P15" i="8"/>
  <c r="C13" i="6" s="1"/>
  <c r="D13" i="6" s="1"/>
  <c r="P14" i="8"/>
  <c r="C12" i="6" s="1"/>
  <c r="D12" i="6" s="1"/>
  <c r="E11" i="6"/>
  <c r="P13" i="8"/>
  <c r="P12" i="8"/>
  <c r="C10" i="6" s="1"/>
  <c r="D10" i="6" s="1"/>
  <c r="N36" i="7"/>
  <c r="M36" i="7"/>
  <c r="K36" i="7"/>
  <c r="H36" i="7"/>
  <c r="G36" i="7"/>
  <c r="D36" i="7"/>
  <c r="Q36" i="7" s="1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E33" i="6" l="1"/>
  <c r="F28" i="6"/>
  <c r="F21" i="6"/>
  <c r="G21" i="6" s="1"/>
  <c r="P36" i="8"/>
  <c r="Q36" i="8"/>
  <c r="E17" i="6"/>
  <c r="G17" i="6" s="1"/>
  <c r="F16" i="6"/>
  <c r="G16" i="6" s="1"/>
  <c r="F15" i="6"/>
  <c r="G15" i="6" s="1"/>
  <c r="E29" i="6"/>
  <c r="G29" i="6" s="1"/>
  <c r="E30" i="6"/>
  <c r="G30" i="6" s="1"/>
  <c r="E18" i="6"/>
  <c r="G18" i="6" s="1"/>
  <c r="F26" i="6"/>
  <c r="G26" i="6" s="1"/>
  <c r="F14" i="6"/>
  <c r="G14" i="6" s="1"/>
  <c r="F25" i="6"/>
  <c r="G25" i="6" s="1"/>
  <c r="F13" i="6"/>
  <c r="G13" i="6" s="1"/>
  <c r="F24" i="6"/>
  <c r="G24" i="6" s="1"/>
  <c r="F12" i="6"/>
  <c r="F23" i="6"/>
  <c r="G23" i="6" s="1"/>
  <c r="F11" i="6"/>
  <c r="F22" i="6"/>
  <c r="G22" i="6" s="1"/>
  <c r="F32" i="6"/>
  <c r="G32" i="6" s="1"/>
  <c r="F20" i="6"/>
  <c r="G20" i="6" s="1"/>
  <c r="F31" i="6"/>
  <c r="G31" i="6" s="1"/>
  <c r="F19" i="6"/>
  <c r="G19" i="6" s="1"/>
  <c r="E10" i="6"/>
  <c r="G10" i="6" s="1"/>
  <c r="G27" i="6"/>
  <c r="G28" i="6"/>
  <c r="C34" i="6"/>
  <c r="G33" i="6"/>
  <c r="D34" i="6"/>
  <c r="G11" i="6"/>
  <c r="F34" i="6" l="1"/>
  <c r="G12" i="6"/>
  <c r="G34" i="6" s="1"/>
  <c r="E34" i="6"/>
</calcChain>
</file>

<file path=xl/sharedStrings.xml><?xml version="1.0" encoding="utf-8"?>
<sst xmlns="http://schemas.openxmlformats.org/spreadsheetml/2006/main" count="823" uniqueCount="149">
  <si>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</si>
  <si>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</si>
  <si>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</si>
  <si>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</si>
  <si>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</si>
  <si>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</si>
  <si>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</si>
  <si>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</si>
  <si>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</si>
  <si>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</si>
  <si>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</si>
  <si>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</si>
  <si>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</si>
  <si>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</si>
  <si>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</si>
  <si>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</si>
  <si>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</si>
  <si>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</si>
  <si>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</si>
  <si>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</si>
  <si>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</si>
  <si>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</si>
  <si>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</si>
  <si>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</si>
  <si>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</si>
  <si>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</si>
  <si>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</si>
  <si>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</si>
  <si>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</si>
  <si>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</si>
  <si>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</si>
  <si>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</si>
  <si>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</si>
  <si>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</si>
  <si>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</si>
  <si>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</si>
  <si>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</si>
  <si>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</si>
  <si>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</si>
  <si>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Почтовый адрес организации:</t>
  </si>
  <si>
    <t>Наименовании организации, представляющей информацию (ее филиала):</t>
  </si>
  <si>
    <t>21:00:00</t>
  </si>
  <si>
    <t>1. Информация направляется в электронном виде (в формате электронных табличных документов).</t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</si>
  <si>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</si>
  <si>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</si>
  <si>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</si>
  <si>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</si>
  <si>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</si>
  <si>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</si>
  <si>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</si>
  <si>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</si>
  <si>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</si>
  <si>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</si>
  <si>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</si>
  <si>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</si>
  <si>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</si>
  <si>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</si>
  <si>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</si>
  <si>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</si>
  <si>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ПС 220 кВ Иваново</t>
  </si>
  <si>
    <t>-</t>
  </si>
  <si>
    <t>U</t>
  </si>
  <si>
    <t>ПРИМЕР ЗАПОЛНЕНИЯ ПРИЛОЖЕНИЯ 9</t>
  </si>
  <si>
    <t>…</t>
  </si>
  <si>
    <t>ТН-10 1 СШ</t>
  </si>
  <si>
    <t>ТН-220 1 СШ</t>
  </si>
  <si>
    <t>Т-1</t>
  </si>
  <si>
    <t>ТДТН-16000/220/110/10</t>
  </si>
  <si>
    <t>ВН</t>
  </si>
  <si>
    <t>СН</t>
  </si>
  <si>
    <t>НН</t>
  </si>
  <si>
    <t>РПН</t>
  </si>
  <si>
    <t>РТСН</t>
  </si>
  <si>
    <t>ТМ-400/10/0,4</t>
  </si>
  <si>
    <t>РЕЗ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</si>
  <si>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</si>
  <si>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Р-1-220</t>
  </si>
  <si>
    <t>СКРМ</t>
  </si>
  <si>
    <t>РОДЦ-4000/220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</si>
  <si>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</si>
  <si>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ВЛ 220 кВ Иваново-Петрово</t>
  </si>
  <si>
    <t>ВЛ 220 кВ Иваново-Белозеск</t>
  </si>
  <si>
    <t>Таблица № 3</t>
  </si>
  <si>
    <t>часы суток</t>
  </si>
  <si>
    <t>Активная энергия</t>
  </si>
  <si>
    <t>Реактивная энергия</t>
  </si>
  <si>
    <t>Итого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</si>
  <si>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</si>
  <si>
    <t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21.06.2023</t>
  </si>
  <si>
    <t>от 20 декабря 2022 г. №1340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</si>
  <si>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к Правилам предоставления информации)</t>
  </si>
  <si>
    <t>АО "ТЭЦ "Белый Ручей"</t>
  </si>
  <si>
    <t>Ввод ВЛ 35 кВ "ПС Пахомовская"- "ТЭЦ "Белый Ручей"</t>
  </si>
  <si>
    <t xml:space="preserve"> - </t>
  </si>
  <si>
    <t>Вввод ВЛ 35 кВ "ТЭЦ "Белый Ручей"- "ПС Белоручейская"</t>
  </si>
  <si>
    <t>СШ-35кВ</t>
  </si>
  <si>
    <t>CШ-10кВ</t>
  </si>
  <si>
    <t>Т-1 КТП № 2</t>
  </si>
  <si>
    <t>ТСЗН-1000/10УЗ</t>
  </si>
  <si>
    <t>ПБВ</t>
  </si>
  <si>
    <t>Т-2 КТП № 2</t>
  </si>
  <si>
    <t>ТСЗ-1250/10УЗ</t>
  </si>
  <si>
    <t>Т-1 КТП № 1</t>
  </si>
  <si>
    <t>Т-1 ОРУ-35</t>
  </si>
  <si>
    <t>ТМН-6300/35-У1</t>
  </si>
  <si>
    <t>ТМН-6300/35-У2</t>
  </si>
  <si>
    <t>ТМН-6300/35-У3</t>
  </si>
  <si>
    <t>ТГ ст. № 1</t>
  </si>
  <si>
    <t>ТАП-6-2УЗ</t>
  </si>
  <si>
    <t xml:space="preserve"> </t>
  </si>
  <si>
    <t xml:space="preserve"> 4 - 5</t>
  </si>
  <si>
    <t xml:space="preserve"> 2 - 3</t>
  </si>
  <si>
    <t xml:space="preserve">Россия, 162940, Вологодская область, муниципальный район  Вытегорский, сельское поселение Девятинское, пос. Депо, ул. Энергетиков   д.2, офис 15 </t>
  </si>
  <si>
    <t>АО "ТЭЦ "Белый Ручей"    Вытегорский район, п.Депо, ул.Энергетиков, д.2, офис 15</t>
  </si>
  <si>
    <t>ПС "Пахомовская" 35/6 кВ по ВЛ "Пахомово - "ТЭЦ "Белый Ручей";                                                                     ПС "Белоручейская" 35/10 кВ по ВЛ "ТЭЦ "Белый Ручей"- ПС "Белоручейская"</t>
  </si>
  <si>
    <t>Таблица № 1</t>
  </si>
  <si>
    <t>наименование предприятия, адрес</t>
  </si>
  <si>
    <t>наим. источника пит.</t>
  </si>
  <si>
    <t>Часы суток</t>
  </si>
  <si>
    <t>Ввод ВЛ 35 кВ "ПС Пахомовская" -"ТЭЦ "Белый Ручей" (приём (-))</t>
  </si>
  <si>
    <t>Ввод ВЛ 35 кВ "ТЭЦ "Белый Ручей"- "ПС Белоручейская" (приём (-))</t>
  </si>
  <si>
    <t>Ввод 35 кВ Т-1 6300кВ*А (приём)</t>
  </si>
  <si>
    <t>Расчётный коэф. 10500</t>
  </si>
  <si>
    <t>Показания счётчика, кВт*ч</t>
  </si>
  <si>
    <t>Разность, кВт*ч</t>
  </si>
  <si>
    <t>Расход эл.энергии за час, кВт*ч</t>
  </si>
  <si>
    <t>Показания счётчика, кВар*ч</t>
  </si>
  <si>
    <t>Разность, кВар*ч</t>
  </si>
  <si>
    <t>Расход эл.энергии за час, кВар*ч</t>
  </si>
  <si>
    <t>сумм.расход акт.</t>
  </si>
  <si>
    <t>Начальник ЦЭА и АСУ                                   Дунюшкин А.А.</t>
  </si>
  <si>
    <t>почасовых показаний электрических счётчиков по вводам                                                                                           в режимный день 21.06.2023г.</t>
  </si>
  <si>
    <t>Начальник ЦЭА и АСУ                                                                                      Дунюшкин А.А.</t>
  </si>
  <si>
    <t>Таблица № 2</t>
  </si>
  <si>
    <t>Ввод ВЛ 35 кВ "ПС Пахомовская" - "ТЭЦ "Белый Ручей" (выдача (+))</t>
  </si>
  <si>
    <t>Ввод ВЛ 35 кВ "ТЭЦ "Белый Ручей"- "ПС Белоручейская" (выдача (+))</t>
  </si>
  <si>
    <t>Ввод ВЛ 35 кВ "ПС Пахомовская" - "ТЭЦ "Белый Ручей" (выдача)</t>
  </si>
  <si>
    <t>Ввод ВЛ 35 кВ "ТЭЦ "Белый Ручей"- "ПС Белоручейская" (выдача)</t>
  </si>
  <si>
    <t>Сум.расход акт. всеми потр-лями</t>
  </si>
  <si>
    <t>Сум.расход реакт. всеми потр-лями</t>
  </si>
  <si>
    <t>почасовых показаний электрических счётчиков по сторонним потребителям в режимный день 21.06.2023 г.</t>
  </si>
  <si>
    <t>Начальник ЦЭА и АСУ                                                                            Дунюшкин А.А.</t>
  </si>
  <si>
    <t>Суммарный расход эл.энергии по всем вводам, кВт*ч</t>
  </si>
  <si>
    <t>Суммарный расход эл.энергии всеми сторонними потребителями, кВт*ч</t>
  </si>
  <si>
    <t>Расход эл.энергии предприятием, кВт*ч</t>
  </si>
  <si>
    <t>Суммарный расход эл.энергии по всем вводам, кВар*ч</t>
  </si>
  <si>
    <t>Суммарный расход эл.энергии всеми сторонними потребителями, кВар*ч</t>
  </si>
  <si>
    <t>Расход эл.энергии предприятием, кВар*ч</t>
  </si>
  <si>
    <t>сводных данных режимного дня 21.06.2023 г. о потреблении  электрической энергии по АО "ТЭЦ "Белый Ручей"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</si>
</sst>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#,##0.000"/>
    <numFmt numFmtId="166" formatCode="0.000"/>
  </numFmts>
  <fonts count="10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2"/>
      <name val="Arial Cyr"/>
      <charset val="204"/>
    </font>
    <font>
      <b/>
      <sz val="10"/>
      <name val="Arial Cyr"/>
      <charset val="204"/>
    </font>
    <font>
      <sz val="9"/>
      <color indexed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1" xfId="0" applyNumberFormat="1" applyBorder="1"/>
    <xf numFmtId="165" fontId="9" fillId="0" borderId="1" xfId="0" applyNumberFormat="1" applyFont="1" applyBorder="1" applyAlignment="1">
      <alignment horizontal="right"/>
    </xf>
    <xf numFmtId="0" fontId="0" fillId="0" borderId="2" xfId="0" applyBorder="1"/>
    <xf numFmtId="166" fontId="0" fillId="0" borderId="1" xfId="0" applyNumberFormat="1" applyBorder="1"/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/>
    </xf>
    <xf numFmtId="2" fontId="0" fillId="0" borderId="1" xfId="0" applyNumberFormat="1" applyBorder="1"/>
    <xf numFmtId="165" fontId="0" fillId="0" borderId="0" xfId="0" applyNumberFormat="1"/>
    <xf numFmtId="166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0" fillId="0" borderId="0" xfId="0" applyNumberFormat="1"/>
    <xf numFmtId="164" fontId="0" fillId="0" borderId="13" xfId="0" applyNumberFormat="1" applyBorder="1"/>
    <xf numFmtId="0" fontId="0" fillId="0" borderId="6" xfId="0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76"/>
  <sheetViews>
    <sheetView tabSelected="1" zoomScale="115" zoomScaleNormal="115" workbookViewId="0">
      <pane xSplit="5" ySplit="17" topLeftCell="F18" activePane="bottomRight" state="frozen"/>
      <selection pane="topRight" activeCell="F1" sqref="F1"/>
      <selection pane="bottomLeft" activeCell="A18" sqref="A18"/>
      <selection pane="bottomRight" activeCell="BZ34" sqref="BZ34"/>
    </sheetView>
  </sheetViews>
  <sheetFormatPr defaultRowHeight="12.75" x14ac:dyDescent="0.2"/>
  <cols>
    <col min="1" max="1" width="28.83203125" customWidth="1"/>
    <col min="2" max="2" width="22.332031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77" x14ac:dyDescent="0.2">
      <c r="D1" s="1" t="s">
        <v>0</v>
      </c>
      <c r="F1" s="1"/>
    </row>
    <row r="2" spans="1:77" x14ac:dyDescent="0.2">
      <c r="D2" s="1" t="s">
        <v>1</v>
      </c>
      <c r="F2" s="1"/>
    </row>
    <row r="3" spans="1:77" x14ac:dyDescent="0.2">
      <c r="D3" s="1" t="s">
        <v>2</v>
      </c>
      <c r="F3" s="1"/>
    </row>
    <row r="4" spans="1:77" x14ac:dyDescent="0.2">
      <c r="D4" s="1" t="s">
        <v>3</v>
      </c>
      <c r="F4" s="1"/>
    </row>
    <row r="5" spans="1:77" x14ac:dyDescent="0.2">
      <c r="D5" s="1" t="s">
        <v>4</v>
      </c>
      <c r="F5" s="1"/>
    </row>
    <row r="6" spans="1:77" x14ac:dyDescent="0.2">
      <c r="D6" s="1" t="s">
        <v>5</v>
      </c>
      <c r="F6" s="1"/>
    </row>
    <row r="7" spans="1:77" x14ac:dyDescent="0.2">
      <c r="D7" s="1" t="s">
        <v>89</v>
      </c>
      <c r="F7" s="1"/>
    </row>
    <row r="8" spans="1:77" x14ac:dyDescent="0.2">
      <c r="D8" s="3"/>
    </row>
    <row r="10" spans="1:77" ht="32.25" customHeight="1" x14ac:dyDescent="0.2">
      <c r="A10" s="24" t="s">
        <v>87</v>
      </c>
      <c r="B10" s="24"/>
      <c r="C10" s="24"/>
      <c r="D10" s="24"/>
      <c r="E10" s="24"/>
      <c r="I10" s="1"/>
    </row>
    <row r="14" spans="1:77" ht="20.25" customHeight="1" x14ac:dyDescent="0.2">
      <c r="A14" s="27" t="s">
        <v>6</v>
      </c>
      <c r="B14" s="27" t="s">
        <v>7</v>
      </c>
      <c r="C14" s="27" t="s">
        <v>9</v>
      </c>
      <c r="D14" s="27" t="s">
        <v>8</v>
      </c>
      <c r="E14" s="27" t="s">
        <v>10</v>
      </c>
      <c r="F14" s="25" t="s">
        <v>11</v>
      </c>
      <c r="G14" s="25"/>
      <c r="H14" s="25"/>
      <c r="I14" s="25" t="s">
        <v>17</v>
      </c>
      <c r="J14" s="25"/>
      <c r="K14" s="25"/>
      <c r="L14" s="25" t="s">
        <v>18</v>
      </c>
      <c r="M14" s="25"/>
      <c r="N14" s="25"/>
      <c r="O14" s="25" t="s">
        <v>19</v>
      </c>
      <c r="P14" s="25"/>
      <c r="Q14" s="25"/>
      <c r="R14" s="25" t="s">
        <v>20</v>
      </c>
      <c r="S14" s="25"/>
      <c r="T14" s="25"/>
      <c r="U14" s="25" t="s">
        <v>21</v>
      </c>
      <c r="V14" s="25"/>
      <c r="W14" s="25"/>
      <c r="X14" s="25" t="s">
        <v>22</v>
      </c>
      <c r="Y14" s="25"/>
      <c r="Z14" s="25"/>
      <c r="AA14" s="25" t="s">
        <v>23</v>
      </c>
      <c r="AB14" s="25"/>
      <c r="AC14" s="25"/>
      <c r="AD14" s="25" t="s">
        <v>24</v>
      </c>
      <c r="AE14" s="25"/>
      <c r="AF14" s="25"/>
      <c r="AG14" s="25" t="s">
        <v>25</v>
      </c>
      <c r="AH14" s="25"/>
      <c r="AI14" s="25"/>
      <c r="AJ14" s="25" t="s">
        <v>26</v>
      </c>
      <c r="AK14" s="25"/>
      <c r="AL14" s="25"/>
      <c r="AM14" s="25" t="s">
        <v>27</v>
      </c>
      <c r="AN14" s="25"/>
      <c r="AO14" s="25"/>
      <c r="AP14" s="25" t="s">
        <v>28</v>
      </c>
      <c r="AQ14" s="25"/>
      <c r="AR14" s="25"/>
      <c r="AS14" s="25" t="s">
        <v>29</v>
      </c>
      <c r="AT14" s="25"/>
      <c r="AU14" s="25"/>
      <c r="AV14" s="25" t="s">
        <v>30</v>
      </c>
      <c r="AW14" s="25"/>
      <c r="AX14" s="25"/>
      <c r="AY14" s="25" t="s">
        <v>31</v>
      </c>
      <c r="AZ14" s="25"/>
      <c r="BA14" s="25"/>
      <c r="BB14" s="25" t="s">
        <v>32</v>
      </c>
      <c r="BC14" s="25"/>
      <c r="BD14" s="25"/>
      <c r="BE14" s="25" t="s">
        <v>33</v>
      </c>
      <c r="BF14" s="25"/>
      <c r="BG14" s="25"/>
      <c r="BH14" s="25" t="s">
        <v>34</v>
      </c>
      <c r="BI14" s="25"/>
      <c r="BJ14" s="25"/>
      <c r="BK14" s="25" t="s">
        <v>35</v>
      </c>
      <c r="BL14" s="25"/>
      <c r="BM14" s="25"/>
      <c r="BN14" s="25" t="s">
        <v>36</v>
      </c>
      <c r="BO14" s="25"/>
      <c r="BP14" s="25"/>
      <c r="BQ14" s="25" t="s">
        <v>41</v>
      </c>
      <c r="BR14" s="25"/>
      <c r="BS14" s="25"/>
      <c r="BT14" s="25" t="s">
        <v>37</v>
      </c>
      <c r="BU14" s="25"/>
      <c r="BV14" s="25"/>
      <c r="BW14" s="25" t="s">
        <v>38</v>
      </c>
      <c r="BX14" s="25"/>
      <c r="BY14" s="25"/>
    </row>
    <row r="15" spans="1:77" ht="74.25" customHeight="1" x14ac:dyDescent="0.2">
      <c r="A15" s="27"/>
      <c r="B15" s="27"/>
      <c r="C15" s="27"/>
      <c r="D15" s="27"/>
      <c r="E15" s="27"/>
      <c r="F15" s="4" t="s">
        <v>12</v>
      </c>
      <c r="G15" s="4" t="s">
        <v>13</v>
      </c>
      <c r="H15" s="4" t="s">
        <v>14</v>
      </c>
      <c r="I15" s="4" t="s">
        <v>12</v>
      </c>
      <c r="J15" s="4" t="s">
        <v>13</v>
      </c>
      <c r="K15" s="4" t="s">
        <v>14</v>
      </c>
      <c r="L15" s="4" t="s">
        <v>12</v>
      </c>
      <c r="M15" s="4" t="s">
        <v>13</v>
      </c>
      <c r="N15" s="4" t="s">
        <v>14</v>
      </c>
      <c r="O15" s="4" t="s">
        <v>12</v>
      </c>
      <c r="P15" s="4" t="s">
        <v>13</v>
      </c>
      <c r="Q15" s="4" t="s">
        <v>14</v>
      </c>
      <c r="R15" s="4" t="s">
        <v>12</v>
      </c>
      <c r="S15" s="4" t="s">
        <v>13</v>
      </c>
      <c r="T15" s="4" t="s">
        <v>14</v>
      </c>
      <c r="U15" s="4" t="s">
        <v>12</v>
      </c>
      <c r="V15" s="4" t="s">
        <v>13</v>
      </c>
      <c r="W15" s="4" t="s">
        <v>14</v>
      </c>
      <c r="X15" s="4" t="s">
        <v>12</v>
      </c>
      <c r="Y15" s="4" t="s">
        <v>13</v>
      </c>
      <c r="Z15" s="4" t="s">
        <v>14</v>
      </c>
      <c r="AA15" s="4" t="s">
        <v>12</v>
      </c>
      <c r="AB15" s="4" t="s">
        <v>13</v>
      </c>
      <c r="AC15" s="4" t="s">
        <v>14</v>
      </c>
      <c r="AD15" s="4" t="s">
        <v>12</v>
      </c>
      <c r="AE15" s="4" t="s">
        <v>13</v>
      </c>
      <c r="AF15" s="4" t="s">
        <v>14</v>
      </c>
      <c r="AG15" s="4" t="s">
        <v>12</v>
      </c>
      <c r="AH15" s="4" t="s">
        <v>13</v>
      </c>
      <c r="AI15" s="4" t="s">
        <v>14</v>
      </c>
      <c r="AJ15" s="4" t="s">
        <v>12</v>
      </c>
      <c r="AK15" s="4" t="s">
        <v>13</v>
      </c>
      <c r="AL15" s="4" t="s">
        <v>14</v>
      </c>
      <c r="AM15" s="4" t="s">
        <v>12</v>
      </c>
      <c r="AN15" s="4" t="s">
        <v>13</v>
      </c>
      <c r="AO15" s="4" t="s">
        <v>14</v>
      </c>
      <c r="AP15" s="4" t="s">
        <v>12</v>
      </c>
      <c r="AQ15" s="4" t="s">
        <v>13</v>
      </c>
      <c r="AR15" s="4" t="s">
        <v>14</v>
      </c>
      <c r="AS15" s="4" t="s">
        <v>12</v>
      </c>
      <c r="AT15" s="4" t="s">
        <v>13</v>
      </c>
      <c r="AU15" s="4" t="s">
        <v>14</v>
      </c>
      <c r="AV15" s="4" t="s">
        <v>12</v>
      </c>
      <c r="AW15" s="4" t="s">
        <v>13</v>
      </c>
      <c r="AX15" s="4" t="s">
        <v>14</v>
      </c>
      <c r="AY15" s="4" t="s">
        <v>12</v>
      </c>
      <c r="AZ15" s="4" t="s">
        <v>13</v>
      </c>
      <c r="BA15" s="4" t="s">
        <v>14</v>
      </c>
      <c r="BB15" s="4" t="s">
        <v>12</v>
      </c>
      <c r="BC15" s="4" t="s">
        <v>13</v>
      </c>
      <c r="BD15" s="4" t="s">
        <v>14</v>
      </c>
      <c r="BE15" s="4" t="s">
        <v>12</v>
      </c>
      <c r="BF15" s="4" t="s">
        <v>13</v>
      </c>
      <c r="BG15" s="4" t="s">
        <v>14</v>
      </c>
      <c r="BH15" s="4" t="s">
        <v>12</v>
      </c>
      <c r="BI15" s="4" t="s">
        <v>13</v>
      </c>
      <c r="BJ15" s="4" t="s">
        <v>14</v>
      </c>
      <c r="BK15" s="4" t="s">
        <v>12</v>
      </c>
      <c r="BL15" s="4" t="s">
        <v>13</v>
      </c>
      <c r="BM15" s="4" t="s">
        <v>14</v>
      </c>
      <c r="BN15" s="4" t="s">
        <v>12</v>
      </c>
      <c r="BO15" s="4" t="s">
        <v>13</v>
      </c>
      <c r="BP15" s="4" t="s">
        <v>14</v>
      </c>
      <c r="BQ15" s="4" t="s">
        <v>12</v>
      </c>
      <c r="BR15" s="4" t="s">
        <v>13</v>
      </c>
      <c r="BS15" s="4" t="s">
        <v>14</v>
      </c>
      <c r="BT15" s="4" t="s">
        <v>12</v>
      </c>
      <c r="BU15" s="4" t="s">
        <v>13</v>
      </c>
      <c r="BV15" s="4" t="s">
        <v>14</v>
      </c>
      <c r="BW15" s="4" t="s">
        <v>12</v>
      </c>
      <c r="BX15" s="4" t="s">
        <v>13</v>
      </c>
      <c r="BY15" s="4" t="s">
        <v>14</v>
      </c>
    </row>
    <row r="16" spans="1:77" ht="22.5" customHeight="1" x14ac:dyDescent="0.2">
      <c r="A16" s="27"/>
      <c r="B16" s="27"/>
      <c r="C16" s="27"/>
      <c r="D16" s="27"/>
      <c r="E16" s="27"/>
      <c r="F16" s="26" t="s">
        <v>15</v>
      </c>
      <c r="G16" s="26"/>
      <c r="H16" s="26"/>
      <c r="I16" s="26" t="s">
        <v>15</v>
      </c>
      <c r="J16" s="26"/>
      <c r="K16" s="26"/>
      <c r="L16" s="26" t="s">
        <v>15</v>
      </c>
      <c r="M16" s="26"/>
      <c r="N16" s="26"/>
      <c r="O16" s="26" t="s">
        <v>15</v>
      </c>
      <c r="P16" s="26"/>
      <c r="Q16" s="26"/>
      <c r="R16" s="26" t="s">
        <v>15</v>
      </c>
      <c r="S16" s="26"/>
      <c r="T16" s="26"/>
      <c r="U16" s="26" t="s">
        <v>15</v>
      </c>
      <c r="V16" s="26"/>
      <c r="W16" s="26"/>
      <c r="X16" s="26" t="s">
        <v>15</v>
      </c>
      <c r="Y16" s="26"/>
      <c r="Z16" s="26"/>
      <c r="AA16" s="26" t="s">
        <v>15</v>
      </c>
      <c r="AB16" s="26"/>
      <c r="AC16" s="26"/>
      <c r="AD16" s="26" t="s">
        <v>15</v>
      </c>
      <c r="AE16" s="26"/>
      <c r="AF16" s="26"/>
      <c r="AG16" s="26" t="s">
        <v>15</v>
      </c>
      <c r="AH16" s="26"/>
      <c r="AI16" s="26"/>
      <c r="AJ16" s="26" t="s">
        <v>15</v>
      </c>
      <c r="AK16" s="26"/>
      <c r="AL16" s="26"/>
      <c r="AM16" s="26" t="s">
        <v>15</v>
      </c>
      <c r="AN16" s="26"/>
      <c r="AO16" s="26"/>
      <c r="AP16" s="26" t="s">
        <v>15</v>
      </c>
      <c r="AQ16" s="26"/>
      <c r="AR16" s="26"/>
      <c r="AS16" s="26" t="s">
        <v>15</v>
      </c>
      <c r="AT16" s="26"/>
      <c r="AU16" s="26"/>
      <c r="AV16" s="26" t="s">
        <v>15</v>
      </c>
      <c r="AW16" s="26"/>
      <c r="AX16" s="26"/>
      <c r="AY16" s="26" t="s">
        <v>15</v>
      </c>
      <c r="AZ16" s="26"/>
      <c r="BA16" s="26"/>
      <c r="BB16" s="26" t="s">
        <v>15</v>
      </c>
      <c r="BC16" s="26"/>
      <c r="BD16" s="26"/>
      <c r="BE16" s="26" t="s">
        <v>15</v>
      </c>
      <c r="BF16" s="26"/>
      <c r="BG16" s="26"/>
      <c r="BH16" s="26" t="s">
        <v>15</v>
      </c>
      <c r="BI16" s="26"/>
      <c r="BJ16" s="26"/>
      <c r="BK16" s="26" t="s">
        <v>15</v>
      </c>
      <c r="BL16" s="26"/>
      <c r="BM16" s="26"/>
      <c r="BN16" s="26" t="s">
        <v>15</v>
      </c>
      <c r="BO16" s="26"/>
      <c r="BP16" s="26"/>
      <c r="BQ16" s="26" t="s">
        <v>15</v>
      </c>
      <c r="BR16" s="26"/>
      <c r="BS16" s="26"/>
      <c r="BT16" s="26" t="s">
        <v>15</v>
      </c>
      <c r="BU16" s="26"/>
      <c r="BV16" s="26"/>
      <c r="BW16" s="26" t="s">
        <v>15</v>
      </c>
      <c r="BX16" s="26"/>
      <c r="BY16" s="26"/>
    </row>
    <row r="17" spans="1:77" ht="23.25" customHeight="1" x14ac:dyDescent="0.2">
      <c r="A17" s="27"/>
      <c r="B17" s="27"/>
      <c r="C17" s="27"/>
      <c r="D17" s="27"/>
      <c r="E17" s="27"/>
      <c r="F17" s="26" t="s">
        <v>16</v>
      </c>
      <c r="G17" s="26"/>
      <c r="H17" s="26"/>
      <c r="I17" s="26" t="s">
        <v>16</v>
      </c>
      <c r="J17" s="26"/>
      <c r="K17" s="26"/>
      <c r="L17" s="26" t="s">
        <v>16</v>
      </c>
      <c r="M17" s="26"/>
      <c r="N17" s="26"/>
      <c r="O17" s="26" t="s">
        <v>16</v>
      </c>
      <c r="P17" s="26"/>
      <c r="Q17" s="26"/>
      <c r="R17" s="26" t="s">
        <v>16</v>
      </c>
      <c r="S17" s="26"/>
      <c r="T17" s="26"/>
      <c r="U17" s="26" t="s">
        <v>16</v>
      </c>
      <c r="V17" s="26"/>
      <c r="W17" s="26"/>
      <c r="X17" s="26" t="s">
        <v>16</v>
      </c>
      <c r="Y17" s="26"/>
      <c r="Z17" s="26"/>
      <c r="AA17" s="26" t="s">
        <v>16</v>
      </c>
      <c r="AB17" s="26"/>
      <c r="AC17" s="26"/>
      <c r="AD17" s="26" t="s">
        <v>16</v>
      </c>
      <c r="AE17" s="26"/>
      <c r="AF17" s="26"/>
      <c r="AG17" s="26" t="s">
        <v>16</v>
      </c>
      <c r="AH17" s="26"/>
      <c r="AI17" s="26"/>
      <c r="AJ17" s="26" t="s">
        <v>16</v>
      </c>
      <c r="AK17" s="26"/>
      <c r="AL17" s="26"/>
      <c r="AM17" s="26" t="s">
        <v>16</v>
      </c>
      <c r="AN17" s="26"/>
      <c r="AO17" s="26"/>
      <c r="AP17" s="26" t="s">
        <v>16</v>
      </c>
      <c r="AQ17" s="26"/>
      <c r="AR17" s="26"/>
      <c r="AS17" s="26" t="s">
        <v>16</v>
      </c>
      <c r="AT17" s="26"/>
      <c r="AU17" s="26"/>
      <c r="AV17" s="26" t="s">
        <v>16</v>
      </c>
      <c r="AW17" s="26"/>
      <c r="AX17" s="26"/>
      <c r="AY17" s="26" t="s">
        <v>16</v>
      </c>
      <c r="AZ17" s="26"/>
      <c r="BA17" s="26"/>
      <c r="BB17" s="26" t="s">
        <v>16</v>
      </c>
      <c r="BC17" s="26"/>
      <c r="BD17" s="26"/>
      <c r="BE17" s="26" t="s">
        <v>16</v>
      </c>
      <c r="BF17" s="26"/>
      <c r="BG17" s="26"/>
      <c r="BH17" s="26" t="s">
        <v>16</v>
      </c>
      <c r="BI17" s="26"/>
      <c r="BJ17" s="26"/>
      <c r="BK17" s="26" t="s">
        <v>16</v>
      </c>
      <c r="BL17" s="26"/>
      <c r="BM17" s="26"/>
      <c r="BN17" s="26" t="s">
        <v>16</v>
      </c>
      <c r="BO17" s="26"/>
      <c r="BP17" s="26"/>
      <c r="BQ17" s="26" t="s">
        <v>16</v>
      </c>
      <c r="BR17" s="26"/>
      <c r="BS17" s="26"/>
      <c r="BT17" s="26" t="s">
        <v>16</v>
      </c>
      <c r="BU17" s="26"/>
      <c r="BV17" s="26"/>
      <c r="BW17" s="26" t="s">
        <v>16</v>
      </c>
      <c r="BX17" s="26"/>
      <c r="BY17" s="26"/>
    </row>
    <row r="18" spans="1:77" ht="38.25" x14ac:dyDescent="0.2">
      <c r="A18" s="10" t="s">
        <v>91</v>
      </c>
      <c r="B18" s="11" t="s">
        <v>92</v>
      </c>
      <c r="C18" s="12" t="s">
        <v>93</v>
      </c>
      <c r="D18" s="12" t="s">
        <v>93</v>
      </c>
      <c r="E18" s="16">
        <v>35</v>
      </c>
      <c r="F18" s="9">
        <v>1.5414000000000001</v>
      </c>
      <c r="G18" s="9">
        <v>0.6048</v>
      </c>
      <c r="H18" s="9">
        <v>26.05</v>
      </c>
      <c r="I18" s="9">
        <v>1.06365</v>
      </c>
      <c r="J18" s="9">
        <v>0.71609999999999996</v>
      </c>
      <c r="K18" s="9">
        <v>25.87</v>
      </c>
      <c r="L18" s="9">
        <v>1.40595</v>
      </c>
      <c r="M18" s="9">
        <v>0.69720000000000004</v>
      </c>
      <c r="N18" s="9">
        <v>15.67</v>
      </c>
      <c r="O18" s="9">
        <v>1.9477500000000001</v>
      </c>
      <c r="P18" s="9">
        <v>0.59009999999999996</v>
      </c>
      <c r="Q18" s="9">
        <v>31.72</v>
      </c>
      <c r="R18" s="9">
        <v>1.7314499999999999</v>
      </c>
      <c r="S18" s="9">
        <v>0.53654999999999997</v>
      </c>
      <c r="T18" s="9">
        <v>29.56</v>
      </c>
      <c r="U18" s="9">
        <v>1.71885</v>
      </c>
      <c r="V18" s="9">
        <v>0.54810000000000003</v>
      </c>
      <c r="W18" s="9">
        <v>27.28</v>
      </c>
      <c r="X18" s="9">
        <v>1.76505</v>
      </c>
      <c r="Y18" s="9">
        <v>5.4809999999999998E-2</v>
      </c>
      <c r="Z18" s="9">
        <v>28.48</v>
      </c>
      <c r="AA18" s="9">
        <v>1.5246</v>
      </c>
      <c r="AB18" s="9">
        <v>0.69194999999999995</v>
      </c>
      <c r="AC18" s="9">
        <v>26.22</v>
      </c>
      <c r="AD18" s="9">
        <v>1.25475</v>
      </c>
      <c r="AE18" s="9">
        <v>0.44519999999999998</v>
      </c>
      <c r="AF18" s="9">
        <v>36.94</v>
      </c>
      <c r="AG18" s="9">
        <v>0.98594999999999999</v>
      </c>
      <c r="AH18" s="9">
        <v>0.49035000000000001</v>
      </c>
      <c r="AI18" s="9">
        <v>17.96</v>
      </c>
      <c r="AJ18" s="9">
        <v>1.3282499999999999</v>
      </c>
      <c r="AK18" s="9">
        <v>0.56384999999999996</v>
      </c>
      <c r="AL18" s="9">
        <v>16.329999999999998</v>
      </c>
      <c r="AM18" s="9">
        <v>1.1266499999999999</v>
      </c>
      <c r="AN18" s="9">
        <v>0.56279999999999997</v>
      </c>
      <c r="AO18" s="9">
        <v>18.05</v>
      </c>
      <c r="AP18" s="9">
        <v>1.6810499999999999</v>
      </c>
      <c r="AQ18" s="9">
        <v>0.82740000000000002</v>
      </c>
      <c r="AR18" s="9">
        <v>29.31</v>
      </c>
      <c r="AS18" s="9">
        <v>1.05945</v>
      </c>
      <c r="AT18" s="9">
        <v>0.53654999999999997</v>
      </c>
      <c r="AU18" s="9">
        <v>31.05</v>
      </c>
      <c r="AV18" s="9">
        <v>1.0374000000000001</v>
      </c>
      <c r="AW18" s="9">
        <v>0.4914</v>
      </c>
      <c r="AX18" s="9">
        <v>22.01</v>
      </c>
      <c r="AY18" s="9">
        <v>1.3313999999999999</v>
      </c>
      <c r="AZ18" s="9">
        <v>0.60585</v>
      </c>
      <c r="BA18" s="9">
        <v>22.6</v>
      </c>
      <c r="BB18" s="9">
        <v>1.36395</v>
      </c>
      <c r="BC18" s="9">
        <v>0.53339999999999999</v>
      </c>
      <c r="BD18" s="9">
        <v>31.23</v>
      </c>
      <c r="BE18" s="9">
        <v>1.3828499999999999</v>
      </c>
      <c r="BF18" s="9">
        <v>0.55964999999999998</v>
      </c>
      <c r="BG18" s="9">
        <v>19.940000000000001</v>
      </c>
      <c r="BH18" s="9">
        <v>1.2757499999999999</v>
      </c>
      <c r="BI18" s="9">
        <v>0.76859999999999995</v>
      </c>
      <c r="BJ18" s="9">
        <v>20.93</v>
      </c>
      <c r="BK18" s="9">
        <v>1.2505500000000001</v>
      </c>
      <c r="BL18" s="9">
        <v>0.61004999999999998</v>
      </c>
      <c r="BM18" s="9">
        <v>25.85</v>
      </c>
      <c r="BN18" s="9">
        <v>1.61175</v>
      </c>
      <c r="BO18" s="9">
        <v>0.72555000000000003</v>
      </c>
      <c r="BP18" s="9">
        <v>26.62</v>
      </c>
      <c r="BQ18" s="9">
        <v>0.94710000000000005</v>
      </c>
      <c r="BR18" s="9">
        <v>0.55335000000000001</v>
      </c>
      <c r="BS18" s="9">
        <v>25.82</v>
      </c>
      <c r="BT18" s="9">
        <v>1.0584</v>
      </c>
      <c r="BU18" s="9">
        <v>0.45255000000000001</v>
      </c>
      <c r="BV18" s="9">
        <v>14.45</v>
      </c>
      <c r="BW18" s="9">
        <v>1.30725</v>
      </c>
      <c r="BX18" s="9">
        <v>0.42735000000000001</v>
      </c>
      <c r="BY18" s="9">
        <v>14.63</v>
      </c>
    </row>
    <row r="19" spans="1:77" ht="38.25" x14ac:dyDescent="0.2">
      <c r="A19" s="10" t="s">
        <v>91</v>
      </c>
      <c r="B19" s="11" t="s">
        <v>94</v>
      </c>
      <c r="C19" s="12" t="s">
        <v>93</v>
      </c>
      <c r="D19" s="12" t="s">
        <v>93</v>
      </c>
      <c r="E19" s="16">
        <v>35</v>
      </c>
      <c r="F19" s="14">
        <v>0.81794999999999995</v>
      </c>
      <c r="G19" s="9">
        <v>0.60794999999999999</v>
      </c>
      <c r="H19" s="9">
        <v>16.39</v>
      </c>
      <c r="I19" s="9">
        <v>0.76964999999999995</v>
      </c>
      <c r="J19" s="9">
        <v>0.60060000000000002</v>
      </c>
      <c r="K19" s="9">
        <v>15.72</v>
      </c>
      <c r="L19" s="9">
        <v>0.71714999999999995</v>
      </c>
      <c r="M19" s="9">
        <v>0.58799999999999997</v>
      </c>
      <c r="N19" s="9">
        <v>14.81</v>
      </c>
      <c r="O19" s="9">
        <v>0.66254999999999997</v>
      </c>
      <c r="P19" s="9">
        <v>0.58169999999999999</v>
      </c>
      <c r="Q19" s="9">
        <v>13.52</v>
      </c>
      <c r="R19" s="9">
        <v>0.64470000000000005</v>
      </c>
      <c r="S19" s="9">
        <v>0.57435000000000003</v>
      </c>
      <c r="T19" s="9">
        <v>13.64</v>
      </c>
      <c r="U19" s="9">
        <v>0.71714999999999995</v>
      </c>
      <c r="V19" s="9">
        <v>0.57435000000000003</v>
      </c>
      <c r="W19" s="9">
        <v>13.56</v>
      </c>
      <c r="X19" s="9">
        <v>0.86414999999999997</v>
      </c>
      <c r="Y19" s="9">
        <v>0.57645000000000002</v>
      </c>
      <c r="Z19" s="9">
        <v>14.79</v>
      </c>
      <c r="AA19" s="9">
        <v>0.92190000000000005</v>
      </c>
      <c r="AB19" s="9">
        <v>0.59219999999999995</v>
      </c>
      <c r="AC19" s="9">
        <v>16.71</v>
      </c>
      <c r="AD19" s="9">
        <v>1.4332499999999999</v>
      </c>
      <c r="AE19" s="9">
        <v>1.3608</v>
      </c>
      <c r="AF19" s="9">
        <v>18.489999999999998</v>
      </c>
      <c r="AG19" s="9">
        <v>1.5833999999999999</v>
      </c>
      <c r="AH19" s="9">
        <v>1.5266999999999999</v>
      </c>
      <c r="AI19" s="9">
        <v>35.44</v>
      </c>
      <c r="AJ19" s="9">
        <v>1.31985</v>
      </c>
      <c r="AK19" s="9">
        <v>1.0878000000000001</v>
      </c>
      <c r="AL19" s="9">
        <v>32.630000000000003</v>
      </c>
      <c r="AM19" s="9">
        <v>1.47525</v>
      </c>
      <c r="AN19" s="9">
        <v>1.3261499999999999</v>
      </c>
      <c r="AO19" s="9">
        <v>35.08</v>
      </c>
      <c r="AP19" s="9">
        <v>1.0647</v>
      </c>
      <c r="AQ19" s="9">
        <v>0.61109999999999998</v>
      </c>
      <c r="AR19" s="9">
        <v>23.54</v>
      </c>
      <c r="AS19" s="9">
        <v>1.5036</v>
      </c>
      <c r="AT19" s="9">
        <v>1.4342999999999999</v>
      </c>
      <c r="AU19" s="9">
        <v>18.170000000000002</v>
      </c>
      <c r="AV19" s="9">
        <v>1.55925</v>
      </c>
      <c r="AW19" s="9">
        <v>1.5435000000000001</v>
      </c>
      <c r="AX19" s="9">
        <v>25.89</v>
      </c>
      <c r="AY19" s="9">
        <v>1.3303499999999999</v>
      </c>
      <c r="AZ19" s="9">
        <v>1.20645</v>
      </c>
      <c r="BA19" s="9">
        <v>32.08</v>
      </c>
      <c r="BB19" s="9">
        <v>1.3366499999999999</v>
      </c>
      <c r="BC19" s="9">
        <v>1.2316499999999999</v>
      </c>
      <c r="BD19" s="9">
        <v>19.47</v>
      </c>
      <c r="BE19" s="9">
        <v>1.4836499999999999</v>
      </c>
      <c r="BF19" s="9">
        <v>1.4311499999999999</v>
      </c>
      <c r="BG19" s="9">
        <v>34.32</v>
      </c>
      <c r="BH19" s="9">
        <v>1.3387500000000001</v>
      </c>
      <c r="BI19" s="9">
        <v>1.05525</v>
      </c>
      <c r="BJ19" s="9">
        <v>32.840000000000003</v>
      </c>
      <c r="BK19" s="9">
        <v>1.46475</v>
      </c>
      <c r="BL19" s="9">
        <v>1.3041</v>
      </c>
      <c r="BM19" s="9">
        <v>28.22</v>
      </c>
      <c r="BN19" s="9">
        <v>1.1025</v>
      </c>
      <c r="BO19" s="9">
        <v>0.66779999999999995</v>
      </c>
      <c r="BP19" s="9">
        <v>26.69</v>
      </c>
      <c r="BQ19" s="9">
        <v>1.5361499999999999</v>
      </c>
      <c r="BR19" s="9">
        <v>1.3786499999999999</v>
      </c>
      <c r="BS19" s="9">
        <v>23.16</v>
      </c>
      <c r="BT19" s="9">
        <v>1.5844499999999999</v>
      </c>
      <c r="BU19" s="9">
        <v>1.4196</v>
      </c>
      <c r="BV19" s="9">
        <v>36.19</v>
      </c>
      <c r="BW19" s="9">
        <v>1.2788999999999999</v>
      </c>
      <c r="BX19" s="9">
        <v>1.1508</v>
      </c>
      <c r="BY19" s="9">
        <v>35.76</v>
      </c>
    </row>
    <row r="20" spans="1:77" ht="4.5" customHeight="1" x14ac:dyDescent="0.2">
      <c r="A20" s="10"/>
      <c r="B20" s="11"/>
      <c r="C20" s="12"/>
      <c r="D20" s="12"/>
      <c r="E20" s="1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x14ac:dyDescent="0.2">
      <c r="A21" s="10" t="s">
        <v>91</v>
      </c>
      <c r="B21" s="13" t="s">
        <v>95</v>
      </c>
      <c r="C21" s="12" t="s">
        <v>93</v>
      </c>
      <c r="D21" s="13" t="s">
        <v>61</v>
      </c>
      <c r="E21" s="16">
        <v>35</v>
      </c>
      <c r="F21" s="28">
        <v>36.76</v>
      </c>
      <c r="G21" s="29"/>
      <c r="H21" s="30"/>
      <c r="I21" s="28">
        <v>36.72</v>
      </c>
      <c r="J21" s="29"/>
      <c r="K21" s="30"/>
      <c r="L21" s="28">
        <v>36.630000000000003</v>
      </c>
      <c r="M21" s="29"/>
      <c r="N21" s="30"/>
      <c r="O21" s="28">
        <v>36.75</v>
      </c>
      <c r="P21" s="29"/>
      <c r="Q21" s="30"/>
      <c r="R21" s="28">
        <v>36.78</v>
      </c>
      <c r="S21" s="29"/>
      <c r="T21" s="30"/>
      <c r="U21" s="28">
        <v>36.78</v>
      </c>
      <c r="V21" s="29"/>
      <c r="W21" s="30"/>
      <c r="X21" s="28">
        <v>36.68</v>
      </c>
      <c r="Y21" s="29"/>
      <c r="Z21" s="30"/>
      <c r="AA21" s="28">
        <v>36.68</v>
      </c>
      <c r="AB21" s="29"/>
      <c r="AC21" s="30"/>
      <c r="AD21" s="28">
        <v>36.72</v>
      </c>
      <c r="AE21" s="29"/>
      <c r="AF21" s="30"/>
      <c r="AG21" s="28">
        <v>36.25</v>
      </c>
      <c r="AH21" s="29"/>
      <c r="AI21" s="30"/>
      <c r="AJ21" s="28">
        <v>36.29</v>
      </c>
      <c r="AK21" s="29"/>
      <c r="AL21" s="30"/>
      <c r="AM21" s="28">
        <v>36.21</v>
      </c>
      <c r="AN21" s="29"/>
      <c r="AO21" s="30"/>
      <c r="AP21" s="28">
        <v>36.54</v>
      </c>
      <c r="AQ21" s="29"/>
      <c r="AR21" s="30"/>
      <c r="AS21" s="28">
        <v>36.67</v>
      </c>
      <c r="AT21" s="29"/>
      <c r="AU21" s="30"/>
      <c r="AV21" s="28">
        <v>36.200000000000003</v>
      </c>
      <c r="AW21" s="29"/>
      <c r="AX21" s="30"/>
      <c r="AY21" s="28">
        <v>36.22</v>
      </c>
      <c r="AZ21" s="29"/>
      <c r="BA21" s="30"/>
      <c r="BB21" s="28">
        <v>36.630000000000003</v>
      </c>
      <c r="BC21" s="29"/>
      <c r="BD21" s="30"/>
      <c r="BE21" s="28">
        <v>36.229999999999997</v>
      </c>
      <c r="BF21" s="29"/>
      <c r="BG21" s="30"/>
      <c r="BH21" s="28">
        <v>36.07</v>
      </c>
      <c r="BI21" s="29"/>
      <c r="BJ21" s="30"/>
      <c r="BK21" s="28">
        <v>36.33</v>
      </c>
      <c r="BL21" s="29"/>
      <c r="BM21" s="30"/>
      <c r="BN21" s="28">
        <v>36.46</v>
      </c>
      <c r="BO21" s="29"/>
      <c r="BP21" s="30"/>
      <c r="BQ21" s="28">
        <v>36.5</v>
      </c>
      <c r="BR21" s="29"/>
      <c r="BS21" s="30"/>
      <c r="BT21" s="28">
        <v>36.22</v>
      </c>
      <c r="BU21" s="29"/>
      <c r="BV21" s="30"/>
      <c r="BW21" s="28">
        <v>36.22</v>
      </c>
      <c r="BX21" s="29"/>
      <c r="BY21" s="30"/>
    </row>
    <row r="22" spans="1:77" x14ac:dyDescent="0.2">
      <c r="A22" s="10" t="s">
        <v>91</v>
      </c>
      <c r="B22" s="13" t="s">
        <v>96</v>
      </c>
      <c r="C22" s="12" t="s">
        <v>93</v>
      </c>
      <c r="D22" s="13" t="s">
        <v>61</v>
      </c>
      <c r="E22" s="16">
        <v>10</v>
      </c>
      <c r="F22" s="28">
        <v>10.53</v>
      </c>
      <c r="G22" s="29"/>
      <c r="H22" s="30"/>
      <c r="I22" s="28">
        <v>10.56</v>
      </c>
      <c r="J22" s="29"/>
      <c r="K22" s="30"/>
      <c r="L22" s="28">
        <v>10.54</v>
      </c>
      <c r="M22" s="29"/>
      <c r="N22" s="30"/>
      <c r="O22" s="28">
        <v>10.58</v>
      </c>
      <c r="P22" s="29"/>
      <c r="Q22" s="30"/>
      <c r="R22" s="28">
        <v>10.55</v>
      </c>
      <c r="S22" s="29"/>
      <c r="T22" s="30"/>
      <c r="U22" s="28">
        <v>10.56</v>
      </c>
      <c r="V22" s="29"/>
      <c r="W22" s="30"/>
      <c r="X22" s="28">
        <v>10.55</v>
      </c>
      <c r="Y22" s="29"/>
      <c r="Z22" s="30"/>
      <c r="AA22" s="28">
        <v>10.55</v>
      </c>
      <c r="AB22" s="29"/>
      <c r="AC22" s="30"/>
      <c r="AD22" s="28">
        <v>10.58</v>
      </c>
      <c r="AE22" s="29"/>
      <c r="AF22" s="30"/>
      <c r="AG22" s="28">
        <v>10.57</v>
      </c>
      <c r="AH22" s="29"/>
      <c r="AI22" s="30"/>
      <c r="AJ22" s="28">
        <v>10.54</v>
      </c>
      <c r="AK22" s="29"/>
      <c r="AL22" s="30"/>
      <c r="AM22" s="28">
        <v>10.54</v>
      </c>
      <c r="AN22" s="29"/>
      <c r="AO22" s="30"/>
      <c r="AP22" s="28">
        <v>10.56</v>
      </c>
      <c r="AQ22" s="29"/>
      <c r="AR22" s="30"/>
      <c r="AS22" s="28">
        <v>10.57</v>
      </c>
      <c r="AT22" s="29"/>
      <c r="AU22" s="30"/>
      <c r="AV22" s="28">
        <v>10.53</v>
      </c>
      <c r="AW22" s="29"/>
      <c r="AX22" s="30"/>
      <c r="AY22" s="28">
        <v>10.57</v>
      </c>
      <c r="AZ22" s="29"/>
      <c r="BA22" s="30"/>
      <c r="BB22" s="28">
        <v>10.57</v>
      </c>
      <c r="BC22" s="29"/>
      <c r="BD22" s="30"/>
      <c r="BE22" s="28">
        <v>10.55</v>
      </c>
      <c r="BF22" s="29"/>
      <c r="BG22" s="30"/>
      <c r="BH22" s="28">
        <v>10.56</v>
      </c>
      <c r="BI22" s="29"/>
      <c r="BJ22" s="30"/>
      <c r="BK22" s="28">
        <v>10.54</v>
      </c>
      <c r="BL22" s="29"/>
      <c r="BM22" s="30"/>
      <c r="BN22" s="28">
        <v>10.55</v>
      </c>
      <c r="BO22" s="29"/>
      <c r="BP22" s="30"/>
      <c r="BQ22" s="28">
        <v>10.56</v>
      </c>
      <c r="BR22" s="29"/>
      <c r="BS22" s="30"/>
      <c r="BT22" s="28">
        <v>10.53</v>
      </c>
      <c r="BU22" s="29"/>
      <c r="BV22" s="30"/>
      <c r="BW22" s="28">
        <v>10.55</v>
      </c>
      <c r="BX22" s="29"/>
      <c r="BY22" s="30"/>
    </row>
    <row r="23" spans="1:77" ht="3.75" customHeight="1" x14ac:dyDescent="0.2">
      <c r="A23" s="10"/>
      <c r="B23" s="13"/>
      <c r="C23" s="12"/>
      <c r="D23" s="13"/>
      <c r="E23" s="16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x14ac:dyDescent="0.2">
      <c r="A24" s="10" t="s">
        <v>91</v>
      </c>
      <c r="B24" s="13" t="s">
        <v>97</v>
      </c>
      <c r="C24" s="12" t="s">
        <v>98</v>
      </c>
      <c r="D24" s="13" t="s">
        <v>68</v>
      </c>
      <c r="E24" s="16">
        <v>10</v>
      </c>
      <c r="F24" s="9">
        <v>0.1138</v>
      </c>
      <c r="G24" s="9">
        <v>0.12379999999999999</v>
      </c>
      <c r="H24" s="9">
        <v>10.25</v>
      </c>
      <c r="I24" s="9">
        <v>0.11459999999999999</v>
      </c>
      <c r="J24" s="9">
        <v>0.124</v>
      </c>
      <c r="K24" s="9">
        <v>10.15</v>
      </c>
      <c r="L24" s="9">
        <v>0.112</v>
      </c>
      <c r="M24" s="9">
        <v>0.1222</v>
      </c>
      <c r="N24" s="9">
        <v>10.050000000000001</v>
      </c>
      <c r="O24" s="9">
        <v>0.1108</v>
      </c>
      <c r="P24" s="9">
        <v>0.1232</v>
      </c>
      <c r="Q24" s="9">
        <v>10.08</v>
      </c>
      <c r="R24" s="9">
        <v>0.1114</v>
      </c>
      <c r="S24" s="9">
        <v>0.1232</v>
      </c>
      <c r="T24" s="9">
        <v>8.2899999999999991</v>
      </c>
      <c r="U24" s="9">
        <v>0.11119999999999999</v>
      </c>
      <c r="V24" s="9">
        <v>0.12479999999999999</v>
      </c>
      <c r="W24" s="9">
        <v>10.050000000000001</v>
      </c>
      <c r="X24" s="9">
        <v>0.11459999999999999</v>
      </c>
      <c r="Y24" s="9">
        <v>0.12740000000000001</v>
      </c>
      <c r="Z24" s="9">
        <v>8.4700000000000006</v>
      </c>
      <c r="AA24" s="9">
        <v>0.1132</v>
      </c>
      <c r="AB24" s="9">
        <v>0.125</v>
      </c>
      <c r="AC24" s="9">
        <v>9.98</v>
      </c>
      <c r="AD24" s="9">
        <v>0.1124</v>
      </c>
      <c r="AE24" s="9">
        <v>0.1234</v>
      </c>
      <c r="AF24" s="9">
        <v>9.1</v>
      </c>
      <c r="AG24" s="9">
        <v>0.1114</v>
      </c>
      <c r="AH24" s="9">
        <v>0.12280000000000001</v>
      </c>
      <c r="AI24" s="9">
        <v>8.89</v>
      </c>
      <c r="AJ24" s="9">
        <v>0.10979999999999999</v>
      </c>
      <c r="AK24" s="9">
        <v>0.1222</v>
      </c>
      <c r="AL24" s="9">
        <v>8.5399999999999991</v>
      </c>
      <c r="AM24" s="9">
        <v>0.1108</v>
      </c>
      <c r="AN24" s="9">
        <v>0.12239999999999999</v>
      </c>
      <c r="AO24" s="9">
        <v>10.050000000000001</v>
      </c>
      <c r="AP24" s="9">
        <v>0.10979999999999999</v>
      </c>
      <c r="AQ24" s="9">
        <v>0.1222</v>
      </c>
      <c r="AR24" s="9">
        <v>9.76</v>
      </c>
      <c r="AS24" s="9">
        <v>0.11020000000000001</v>
      </c>
      <c r="AT24" s="9">
        <v>0.12139999999999999</v>
      </c>
      <c r="AU24" s="9">
        <v>8.41</v>
      </c>
      <c r="AV24" s="9">
        <v>0.113</v>
      </c>
      <c r="AW24" s="9">
        <v>0.126</v>
      </c>
      <c r="AX24" s="9">
        <v>8.3000000000000007</v>
      </c>
      <c r="AY24" s="9">
        <v>0.1128</v>
      </c>
      <c r="AZ24" s="9">
        <v>0.12520000000000001</v>
      </c>
      <c r="BA24" s="9">
        <v>9.8800000000000008</v>
      </c>
      <c r="BB24" s="9">
        <v>0.1152</v>
      </c>
      <c r="BC24" s="9">
        <v>0.12720000000000001</v>
      </c>
      <c r="BD24" s="9">
        <v>8.17</v>
      </c>
      <c r="BE24" s="9">
        <v>0.1144</v>
      </c>
      <c r="BF24" s="9">
        <v>0.12859999999999999</v>
      </c>
      <c r="BG24" s="9">
        <v>10.34</v>
      </c>
      <c r="BH24" s="9">
        <v>0.1148</v>
      </c>
      <c r="BI24" s="9">
        <v>0.12859999999999999</v>
      </c>
      <c r="BJ24" s="9">
        <v>9.61</v>
      </c>
      <c r="BK24" s="9">
        <v>0.113</v>
      </c>
      <c r="BL24" s="9">
        <v>0.12620000000000001</v>
      </c>
      <c r="BM24" s="9">
        <v>9.86</v>
      </c>
      <c r="BN24" s="9">
        <v>0.10879999999999999</v>
      </c>
      <c r="BO24" s="9">
        <v>0.12379999999999999</v>
      </c>
      <c r="BP24" s="9">
        <v>9.64</v>
      </c>
      <c r="BQ24" s="9">
        <v>0.111</v>
      </c>
      <c r="BR24" s="9">
        <v>0.125</v>
      </c>
      <c r="BS24" s="9">
        <v>8.57</v>
      </c>
      <c r="BT24" s="9">
        <v>0.11119999999999999</v>
      </c>
      <c r="BU24" s="9">
        <v>0.1236</v>
      </c>
      <c r="BV24" s="9">
        <v>8.43</v>
      </c>
      <c r="BW24" s="9">
        <v>0.11119999999999999</v>
      </c>
      <c r="BX24" s="9">
        <v>0.12379999999999999</v>
      </c>
      <c r="BY24" s="9">
        <v>8.86</v>
      </c>
    </row>
    <row r="25" spans="1:77" x14ac:dyDescent="0.2">
      <c r="A25" s="10" t="s">
        <v>91</v>
      </c>
      <c r="B25" s="13" t="s">
        <v>97</v>
      </c>
      <c r="C25" s="12" t="s">
        <v>98</v>
      </c>
      <c r="D25" s="13" t="s">
        <v>70</v>
      </c>
      <c r="E25" s="17">
        <v>0.4</v>
      </c>
      <c r="F25" s="9" t="s">
        <v>93</v>
      </c>
      <c r="G25" s="9" t="s">
        <v>93</v>
      </c>
      <c r="H25" s="9" t="s">
        <v>93</v>
      </c>
      <c r="I25" s="9" t="s">
        <v>93</v>
      </c>
      <c r="J25" s="9" t="s">
        <v>93</v>
      </c>
      <c r="K25" s="9" t="s">
        <v>93</v>
      </c>
      <c r="L25" s="9" t="s">
        <v>93</v>
      </c>
      <c r="M25" s="9" t="s">
        <v>93</v>
      </c>
      <c r="N25" s="9" t="s">
        <v>93</v>
      </c>
      <c r="O25" s="9" t="s">
        <v>93</v>
      </c>
      <c r="P25" s="9" t="s">
        <v>93</v>
      </c>
      <c r="Q25" s="9" t="s">
        <v>93</v>
      </c>
      <c r="R25" s="9" t="s">
        <v>93</v>
      </c>
      <c r="S25" s="9" t="s">
        <v>93</v>
      </c>
      <c r="T25" s="9" t="s">
        <v>93</v>
      </c>
      <c r="U25" s="9" t="s">
        <v>93</v>
      </c>
      <c r="V25" s="9" t="s">
        <v>93</v>
      </c>
      <c r="W25" s="9" t="s">
        <v>93</v>
      </c>
      <c r="X25" s="9" t="s">
        <v>93</v>
      </c>
      <c r="Y25" s="9" t="s">
        <v>93</v>
      </c>
      <c r="Z25" s="9" t="s">
        <v>93</v>
      </c>
      <c r="AA25" s="9" t="s">
        <v>93</v>
      </c>
      <c r="AB25" s="9" t="s">
        <v>93</v>
      </c>
      <c r="AC25" s="9" t="s">
        <v>93</v>
      </c>
      <c r="AD25" s="9" t="s">
        <v>93</v>
      </c>
      <c r="AE25" s="9" t="s">
        <v>93</v>
      </c>
      <c r="AF25" s="9" t="s">
        <v>93</v>
      </c>
      <c r="AG25" s="9" t="s">
        <v>93</v>
      </c>
      <c r="AH25" s="9" t="s">
        <v>93</v>
      </c>
      <c r="AI25" s="9" t="s">
        <v>93</v>
      </c>
      <c r="AJ25" s="9" t="s">
        <v>93</v>
      </c>
      <c r="AK25" s="9" t="s">
        <v>93</v>
      </c>
      <c r="AL25" s="9" t="s">
        <v>93</v>
      </c>
      <c r="AM25" s="9" t="s">
        <v>93</v>
      </c>
      <c r="AN25" s="9" t="s">
        <v>93</v>
      </c>
      <c r="AO25" s="9" t="s">
        <v>93</v>
      </c>
      <c r="AP25" s="9" t="s">
        <v>93</v>
      </c>
      <c r="AQ25" s="9" t="s">
        <v>93</v>
      </c>
      <c r="AR25" s="9" t="s">
        <v>93</v>
      </c>
      <c r="AS25" s="9" t="s">
        <v>93</v>
      </c>
      <c r="AT25" s="9" t="s">
        <v>93</v>
      </c>
      <c r="AU25" s="9" t="s">
        <v>93</v>
      </c>
      <c r="AV25" s="9" t="s">
        <v>93</v>
      </c>
      <c r="AW25" s="9" t="s">
        <v>93</v>
      </c>
      <c r="AX25" s="9" t="s">
        <v>93</v>
      </c>
      <c r="AY25" s="9" t="s">
        <v>93</v>
      </c>
      <c r="AZ25" s="9" t="s">
        <v>93</v>
      </c>
      <c r="BA25" s="9" t="s">
        <v>93</v>
      </c>
      <c r="BB25" s="9" t="s">
        <v>93</v>
      </c>
      <c r="BC25" s="9" t="s">
        <v>93</v>
      </c>
      <c r="BD25" s="9" t="s">
        <v>93</v>
      </c>
      <c r="BE25" s="9" t="s">
        <v>93</v>
      </c>
      <c r="BF25" s="9" t="s">
        <v>93</v>
      </c>
      <c r="BG25" s="9" t="s">
        <v>93</v>
      </c>
      <c r="BH25" s="9" t="s">
        <v>93</v>
      </c>
      <c r="BI25" s="9" t="s">
        <v>93</v>
      </c>
      <c r="BJ25" s="9" t="s">
        <v>93</v>
      </c>
      <c r="BK25" s="9" t="s">
        <v>93</v>
      </c>
      <c r="BL25" s="9" t="s">
        <v>93</v>
      </c>
      <c r="BM25" s="9" t="s">
        <v>93</v>
      </c>
      <c r="BN25" s="9" t="s">
        <v>93</v>
      </c>
      <c r="BO25" s="9" t="s">
        <v>93</v>
      </c>
      <c r="BP25" s="9" t="s">
        <v>93</v>
      </c>
      <c r="BQ25" s="9" t="s">
        <v>93</v>
      </c>
      <c r="BR25" s="9" t="s">
        <v>93</v>
      </c>
      <c r="BS25" s="9" t="s">
        <v>93</v>
      </c>
      <c r="BT25" s="9" t="s">
        <v>93</v>
      </c>
      <c r="BU25" s="9" t="s">
        <v>93</v>
      </c>
      <c r="BV25" s="9" t="s">
        <v>93</v>
      </c>
      <c r="BW25" s="9" t="s">
        <v>93</v>
      </c>
      <c r="BX25" s="9" t="s">
        <v>93</v>
      </c>
      <c r="BY25" s="9" t="s">
        <v>93</v>
      </c>
    </row>
    <row r="26" spans="1:77" x14ac:dyDescent="0.2">
      <c r="A26" s="10" t="s">
        <v>91</v>
      </c>
      <c r="B26" s="13" t="s">
        <v>97</v>
      </c>
      <c r="C26" s="12" t="s">
        <v>98</v>
      </c>
      <c r="D26" s="13" t="s">
        <v>99</v>
      </c>
      <c r="E26" s="17" t="s">
        <v>93</v>
      </c>
      <c r="F26" s="31" t="s">
        <v>110</v>
      </c>
      <c r="G26" s="31"/>
      <c r="H26" s="31"/>
      <c r="I26" s="31" t="s">
        <v>110</v>
      </c>
      <c r="J26" s="31"/>
      <c r="K26" s="31"/>
      <c r="L26" s="31" t="s">
        <v>110</v>
      </c>
      <c r="M26" s="31"/>
      <c r="N26" s="31"/>
      <c r="O26" s="31" t="s">
        <v>110</v>
      </c>
      <c r="P26" s="31"/>
      <c r="Q26" s="31"/>
      <c r="R26" s="31" t="s">
        <v>110</v>
      </c>
      <c r="S26" s="31"/>
      <c r="T26" s="31"/>
      <c r="U26" s="31" t="s">
        <v>110</v>
      </c>
      <c r="V26" s="31"/>
      <c r="W26" s="31"/>
      <c r="X26" s="31" t="s">
        <v>110</v>
      </c>
      <c r="Y26" s="31"/>
      <c r="Z26" s="31"/>
      <c r="AA26" s="31" t="s">
        <v>110</v>
      </c>
      <c r="AB26" s="31"/>
      <c r="AC26" s="31"/>
      <c r="AD26" s="31" t="s">
        <v>110</v>
      </c>
      <c r="AE26" s="31"/>
      <c r="AF26" s="31"/>
      <c r="AG26" s="31" t="s">
        <v>110</v>
      </c>
      <c r="AH26" s="31"/>
      <c r="AI26" s="31"/>
      <c r="AJ26" s="31" t="s">
        <v>110</v>
      </c>
      <c r="AK26" s="31"/>
      <c r="AL26" s="31"/>
      <c r="AM26" s="31" t="s">
        <v>110</v>
      </c>
      <c r="AN26" s="31"/>
      <c r="AO26" s="31"/>
      <c r="AP26" s="31" t="s">
        <v>110</v>
      </c>
      <c r="AQ26" s="31"/>
      <c r="AR26" s="31"/>
      <c r="AS26" s="31" t="s">
        <v>110</v>
      </c>
      <c r="AT26" s="31"/>
      <c r="AU26" s="31"/>
      <c r="AV26" s="31" t="s">
        <v>110</v>
      </c>
      <c r="AW26" s="31"/>
      <c r="AX26" s="31"/>
      <c r="AY26" s="31" t="s">
        <v>110</v>
      </c>
      <c r="AZ26" s="31"/>
      <c r="BA26" s="31"/>
      <c r="BB26" s="31" t="s">
        <v>110</v>
      </c>
      <c r="BC26" s="31"/>
      <c r="BD26" s="31"/>
      <c r="BE26" s="31" t="s">
        <v>110</v>
      </c>
      <c r="BF26" s="31"/>
      <c r="BG26" s="31"/>
      <c r="BH26" s="31" t="s">
        <v>110</v>
      </c>
      <c r="BI26" s="31"/>
      <c r="BJ26" s="31"/>
      <c r="BK26" s="31" t="s">
        <v>110</v>
      </c>
      <c r="BL26" s="31"/>
      <c r="BM26" s="31"/>
      <c r="BN26" s="31" t="s">
        <v>110</v>
      </c>
      <c r="BO26" s="31"/>
      <c r="BP26" s="31"/>
      <c r="BQ26" s="31" t="s">
        <v>110</v>
      </c>
      <c r="BR26" s="31"/>
      <c r="BS26" s="31"/>
      <c r="BT26" s="31" t="s">
        <v>110</v>
      </c>
      <c r="BU26" s="31"/>
      <c r="BV26" s="31"/>
      <c r="BW26" s="31" t="s">
        <v>110</v>
      </c>
      <c r="BX26" s="31"/>
      <c r="BY26" s="31"/>
    </row>
    <row r="27" spans="1:77" s="21" customFormat="1" x14ac:dyDescent="0.2">
      <c r="A27" s="18" t="s">
        <v>91</v>
      </c>
      <c r="B27" s="19" t="s">
        <v>100</v>
      </c>
      <c r="C27" s="19" t="s">
        <v>101</v>
      </c>
      <c r="D27" s="19" t="s">
        <v>68</v>
      </c>
      <c r="E27" s="20">
        <v>10</v>
      </c>
      <c r="F27" s="21">
        <v>0.2908</v>
      </c>
      <c r="G27" s="22">
        <v>0.29499999999999998</v>
      </c>
      <c r="H27" s="22">
        <v>21.74</v>
      </c>
      <c r="I27" s="22">
        <v>0.31480000000000002</v>
      </c>
      <c r="J27" s="22">
        <v>0.29780000000000001</v>
      </c>
      <c r="K27" s="22">
        <v>23.02</v>
      </c>
      <c r="L27" s="23">
        <v>0.31180000000000002</v>
      </c>
      <c r="M27" s="22">
        <v>0.30259999999999998</v>
      </c>
      <c r="N27" s="22">
        <v>22.52</v>
      </c>
      <c r="O27" s="22">
        <v>0.30859999999999999</v>
      </c>
      <c r="P27" s="22">
        <v>0.30620000000000003</v>
      </c>
      <c r="Q27" s="22">
        <v>23.38</v>
      </c>
      <c r="R27" s="22">
        <v>0.29120000000000001</v>
      </c>
      <c r="S27" s="22">
        <v>0.3004</v>
      </c>
      <c r="T27" s="22">
        <v>22.52</v>
      </c>
      <c r="U27" s="22">
        <v>0.2918</v>
      </c>
      <c r="V27" s="22">
        <v>0.30180000000000001</v>
      </c>
      <c r="W27" s="22">
        <v>22.21</v>
      </c>
      <c r="X27" s="22">
        <v>0.30059999999999998</v>
      </c>
      <c r="Y27" s="22">
        <v>0.30180000000000001</v>
      </c>
      <c r="Z27" s="22">
        <v>22.17</v>
      </c>
      <c r="AA27" s="22">
        <v>0.29299999999999998</v>
      </c>
      <c r="AB27" s="22">
        <v>0.29339999999999999</v>
      </c>
      <c r="AC27" s="22">
        <v>21.73</v>
      </c>
      <c r="AD27" s="22">
        <v>0.30840000000000001</v>
      </c>
      <c r="AE27" s="22">
        <v>0.2944</v>
      </c>
      <c r="AF27" s="22">
        <v>22.95</v>
      </c>
      <c r="AG27" s="22">
        <v>0.30520000000000003</v>
      </c>
      <c r="AH27" s="22">
        <v>0.29520000000000002</v>
      </c>
      <c r="AI27" s="22">
        <v>21.56</v>
      </c>
      <c r="AJ27" s="22">
        <v>0.30620000000000003</v>
      </c>
      <c r="AK27" s="22">
        <v>0.29499999999999998</v>
      </c>
      <c r="AL27" s="22">
        <v>23.27</v>
      </c>
      <c r="AM27" s="22">
        <v>0.31780000000000003</v>
      </c>
      <c r="AN27" s="22">
        <v>0.30159999999999998</v>
      </c>
      <c r="AO27" s="22">
        <v>22.85</v>
      </c>
      <c r="AP27" s="22">
        <v>0.33200000000000002</v>
      </c>
      <c r="AQ27" s="22">
        <v>0.30580000000000002</v>
      </c>
      <c r="AR27" s="22">
        <v>23.43</v>
      </c>
      <c r="AS27" s="22">
        <v>0.33139999999999997</v>
      </c>
      <c r="AT27" s="22">
        <v>0.307</v>
      </c>
      <c r="AU27" s="22">
        <v>24.99</v>
      </c>
      <c r="AV27" s="22">
        <v>0.33579999999999999</v>
      </c>
      <c r="AW27" s="22">
        <v>0.31080000000000002</v>
      </c>
      <c r="AX27" s="22">
        <v>23.92</v>
      </c>
      <c r="AY27" s="22">
        <v>0.34039999999999998</v>
      </c>
      <c r="AZ27" s="22">
        <v>0.30740000000000001</v>
      </c>
      <c r="BA27" s="22">
        <v>24.58</v>
      </c>
      <c r="BB27" s="22">
        <v>0.31580000000000003</v>
      </c>
      <c r="BC27" s="22">
        <v>0.29659999999999997</v>
      </c>
      <c r="BD27" s="22">
        <v>25.33</v>
      </c>
      <c r="BE27" s="22">
        <v>0.2974</v>
      </c>
      <c r="BF27" s="22">
        <v>0.29360000000000003</v>
      </c>
      <c r="BG27" s="22">
        <v>22.92</v>
      </c>
      <c r="BH27" s="22">
        <v>0.29339999999999999</v>
      </c>
      <c r="BI27" s="22">
        <v>0.29360000000000003</v>
      </c>
      <c r="BJ27" s="22">
        <v>21.9</v>
      </c>
      <c r="BK27" s="22">
        <v>0.29039999999999999</v>
      </c>
      <c r="BL27" s="22">
        <v>0.29360000000000003</v>
      </c>
      <c r="BM27" s="22">
        <v>21.87</v>
      </c>
      <c r="BN27" s="22">
        <v>0.30719999999999997</v>
      </c>
      <c r="BO27" s="22">
        <v>0.29959999999999998</v>
      </c>
      <c r="BP27" s="22">
        <v>22.33</v>
      </c>
      <c r="BQ27" s="22">
        <v>0.32140000000000002</v>
      </c>
      <c r="BR27" s="22">
        <v>0.30459999999999998</v>
      </c>
      <c r="BS27" s="22">
        <v>23.36</v>
      </c>
      <c r="BT27" s="22">
        <v>3166</v>
      </c>
      <c r="BU27" s="22">
        <v>0.30299999999999999</v>
      </c>
      <c r="BV27" s="22">
        <v>23.65</v>
      </c>
      <c r="BW27" s="22">
        <v>0.32140000000000002</v>
      </c>
      <c r="BX27" s="22">
        <v>0.30659999999999998</v>
      </c>
      <c r="BY27" s="22">
        <v>23.29</v>
      </c>
    </row>
    <row r="28" spans="1:77" x14ac:dyDescent="0.2">
      <c r="A28" s="10" t="s">
        <v>91</v>
      </c>
      <c r="B28" s="13" t="s">
        <v>100</v>
      </c>
      <c r="C28" s="13" t="s">
        <v>101</v>
      </c>
      <c r="D28" s="13" t="s">
        <v>70</v>
      </c>
      <c r="E28" s="17">
        <v>0.4</v>
      </c>
      <c r="F28" s="9" t="s">
        <v>93</v>
      </c>
      <c r="G28" s="9" t="s">
        <v>93</v>
      </c>
      <c r="H28" s="9" t="s">
        <v>93</v>
      </c>
      <c r="I28" s="9" t="s">
        <v>93</v>
      </c>
      <c r="J28" s="9" t="s">
        <v>93</v>
      </c>
      <c r="K28" s="9" t="s">
        <v>93</v>
      </c>
      <c r="L28" s="15" t="s">
        <v>93</v>
      </c>
      <c r="M28" s="9" t="s">
        <v>93</v>
      </c>
      <c r="N28" s="9" t="s">
        <v>93</v>
      </c>
      <c r="O28" s="9" t="s">
        <v>93</v>
      </c>
      <c r="P28" s="9" t="s">
        <v>93</v>
      </c>
      <c r="Q28" s="9" t="s">
        <v>93</v>
      </c>
      <c r="R28" s="9" t="s">
        <v>93</v>
      </c>
      <c r="S28" s="9" t="s">
        <v>93</v>
      </c>
      <c r="T28" s="9" t="s">
        <v>93</v>
      </c>
      <c r="U28" s="9" t="s">
        <v>93</v>
      </c>
      <c r="V28" s="9" t="s">
        <v>93</v>
      </c>
      <c r="W28" s="9" t="s">
        <v>93</v>
      </c>
      <c r="X28" s="9" t="s">
        <v>93</v>
      </c>
      <c r="Y28" s="9" t="s">
        <v>93</v>
      </c>
      <c r="Z28" s="9" t="s">
        <v>93</v>
      </c>
      <c r="AA28" s="9" t="s">
        <v>93</v>
      </c>
      <c r="AB28" s="9" t="s">
        <v>93</v>
      </c>
      <c r="AC28" s="9" t="s">
        <v>93</v>
      </c>
      <c r="AD28" s="9" t="s">
        <v>93</v>
      </c>
      <c r="AE28" s="9" t="s">
        <v>93</v>
      </c>
      <c r="AF28" s="9" t="s">
        <v>93</v>
      </c>
      <c r="AG28" s="9" t="s">
        <v>93</v>
      </c>
      <c r="AH28" s="9" t="s">
        <v>93</v>
      </c>
      <c r="AI28" s="9" t="s">
        <v>93</v>
      </c>
      <c r="AJ28" s="9" t="s">
        <v>93</v>
      </c>
      <c r="AK28" s="9" t="s">
        <v>93</v>
      </c>
      <c r="AL28" s="9" t="s">
        <v>93</v>
      </c>
      <c r="AM28" s="9" t="s">
        <v>93</v>
      </c>
      <c r="AN28" s="9" t="s">
        <v>93</v>
      </c>
      <c r="AO28" s="9" t="s">
        <v>93</v>
      </c>
      <c r="AP28" s="9" t="s">
        <v>93</v>
      </c>
      <c r="AQ28" s="9" t="s">
        <v>93</v>
      </c>
      <c r="AR28" s="9" t="s">
        <v>93</v>
      </c>
      <c r="AS28" s="9" t="s">
        <v>93</v>
      </c>
      <c r="AT28" s="9" t="s">
        <v>93</v>
      </c>
      <c r="AU28" s="9" t="s">
        <v>93</v>
      </c>
      <c r="AV28" s="9" t="s">
        <v>93</v>
      </c>
      <c r="AW28" s="9" t="s">
        <v>93</v>
      </c>
      <c r="AX28" s="9" t="s">
        <v>93</v>
      </c>
      <c r="AY28" s="9" t="s">
        <v>93</v>
      </c>
      <c r="AZ28" s="9" t="s">
        <v>93</v>
      </c>
      <c r="BA28" s="9" t="s">
        <v>93</v>
      </c>
      <c r="BB28" s="9" t="s">
        <v>93</v>
      </c>
      <c r="BC28" s="9" t="s">
        <v>93</v>
      </c>
      <c r="BD28" s="9" t="s">
        <v>93</v>
      </c>
      <c r="BE28" s="9" t="s">
        <v>93</v>
      </c>
      <c r="BF28" s="9" t="s">
        <v>93</v>
      </c>
      <c r="BG28" s="9" t="s">
        <v>93</v>
      </c>
      <c r="BH28" s="9" t="s">
        <v>93</v>
      </c>
      <c r="BI28" s="9" t="s">
        <v>93</v>
      </c>
      <c r="BJ28" s="9" t="s">
        <v>93</v>
      </c>
      <c r="BK28" s="9" t="s">
        <v>93</v>
      </c>
      <c r="BL28" s="9" t="s">
        <v>93</v>
      </c>
      <c r="BM28" s="9" t="s">
        <v>93</v>
      </c>
      <c r="BN28" s="9" t="s">
        <v>93</v>
      </c>
      <c r="BO28" s="9" t="s">
        <v>93</v>
      </c>
      <c r="BP28" s="9" t="s">
        <v>93</v>
      </c>
      <c r="BQ28" s="9" t="s">
        <v>93</v>
      </c>
      <c r="BR28" s="9" t="s">
        <v>93</v>
      </c>
      <c r="BS28" s="9" t="s">
        <v>93</v>
      </c>
      <c r="BT28" s="9" t="s">
        <v>93</v>
      </c>
      <c r="BU28" s="9" t="s">
        <v>93</v>
      </c>
      <c r="BV28" s="9" t="s">
        <v>93</v>
      </c>
      <c r="BW28" s="9" t="s">
        <v>93</v>
      </c>
      <c r="BX28" s="9" t="s">
        <v>93</v>
      </c>
      <c r="BY28" s="9" t="s">
        <v>93</v>
      </c>
    </row>
    <row r="29" spans="1:77" x14ac:dyDescent="0.2">
      <c r="A29" s="10" t="s">
        <v>91</v>
      </c>
      <c r="B29" s="13" t="s">
        <v>100</v>
      </c>
      <c r="C29" s="13" t="s">
        <v>101</v>
      </c>
      <c r="D29" s="13" t="s">
        <v>99</v>
      </c>
      <c r="E29" s="17" t="s">
        <v>93</v>
      </c>
      <c r="F29" s="31" t="s">
        <v>111</v>
      </c>
      <c r="G29" s="31"/>
      <c r="H29" s="31"/>
      <c r="I29" s="31" t="s">
        <v>111</v>
      </c>
      <c r="J29" s="31"/>
      <c r="K29" s="31"/>
      <c r="L29" s="31" t="s">
        <v>111</v>
      </c>
      <c r="M29" s="31"/>
      <c r="N29" s="31"/>
      <c r="O29" s="31" t="s">
        <v>111</v>
      </c>
      <c r="P29" s="31"/>
      <c r="Q29" s="31"/>
      <c r="R29" s="31" t="s">
        <v>111</v>
      </c>
      <c r="S29" s="31"/>
      <c r="T29" s="31"/>
      <c r="U29" s="31" t="s">
        <v>111</v>
      </c>
      <c r="V29" s="31"/>
      <c r="W29" s="31"/>
      <c r="X29" s="31" t="s">
        <v>111</v>
      </c>
      <c r="Y29" s="31"/>
      <c r="Z29" s="31"/>
      <c r="AA29" s="31" t="s">
        <v>111</v>
      </c>
      <c r="AB29" s="31"/>
      <c r="AC29" s="31"/>
      <c r="AD29" s="31" t="s">
        <v>111</v>
      </c>
      <c r="AE29" s="31"/>
      <c r="AF29" s="31"/>
      <c r="AG29" s="31" t="s">
        <v>111</v>
      </c>
      <c r="AH29" s="31"/>
      <c r="AI29" s="31"/>
      <c r="AJ29" s="31" t="s">
        <v>111</v>
      </c>
      <c r="AK29" s="31"/>
      <c r="AL29" s="31"/>
      <c r="AM29" s="31" t="s">
        <v>111</v>
      </c>
      <c r="AN29" s="31"/>
      <c r="AO29" s="31"/>
      <c r="AP29" s="31" t="s">
        <v>111</v>
      </c>
      <c r="AQ29" s="31"/>
      <c r="AR29" s="31"/>
      <c r="AS29" s="31" t="s">
        <v>111</v>
      </c>
      <c r="AT29" s="31"/>
      <c r="AU29" s="31"/>
      <c r="AV29" s="31" t="s">
        <v>111</v>
      </c>
      <c r="AW29" s="31"/>
      <c r="AX29" s="31"/>
      <c r="AY29" s="31" t="s">
        <v>111</v>
      </c>
      <c r="AZ29" s="31"/>
      <c r="BA29" s="31"/>
      <c r="BB29" s="31" t="s">
        <v>111</v>
      </c>
      <c r="BC29" s="31"/>
      <c r="BD29" s="31"/>
      <c r="BE29" s="31" t="s">
        <v>111</v>
      </c>
      <c r="BF29" s="31"/>
      <c r="BG29" s="31"/>
      <c r="BH29" s="31" t="s">
        <v>111</v>
      </c>
      <c r="BI29" s="31"/>
      <c r="BJ29" s="31"/>
      <c r="BK29" s="31" t="s">
        <v>111</v>
      </c>
      <c r="BL29" s="31"/>
      <c r="BM29" s="31"/>
      <c r="BN29" s="31" t="s">
        <v>111</v>
      </c>
      <c r="BO29" s="31"/>
      <c r="BP29" s="31"/>
      <c r="BQ29" s="31" t="s">
        <v>111</v>
      </c>
      <c r="BR29" s="31"/>
      <c r="BS29" s="31"/>
      <c r="BT29" s="31" t="s">
        <v>111</v>
      </c>
      <c r="BU29" s="31"/>
      <c r="BV29" s="31"/>
      <c r="BW29" s="31" t="s">
        <v>111</v>
      </c>
      <c r="BX29" s="31"/>
      <c r="BY29" s="31"/>
    </row>
    <row r="30" spans="1:77" x14ac:dyDescent="0.2">
      <c r="A30" s="10" t="s">
        <v>91</v>
      </c>
      <c r="B30" s="13" t="s">
        <v>102</v>
      </c>
      <c r="C30" s="12" t="s">
        <v>98</v>
      </c>
      <c r="D30" s="13" t="s">
        <v>68</v>
      </c>
      <c r="E30" s="17">
        <v>10</v>
      </c>
      <c r="F30" s="9">
        <v>2.9059999999999999E-2</v>
      </c>
      <c r="G30" s="9">
        <v>0.39019999999999999</v>
      </c>
      <c r="H30" s="9">
        <v>26</v>
      </c>
      <c r="I30" s="9">
        <v>2.9059999999999999E-2</v>
      </c>
      <c r="J30" s="9">
        <v>0.38919999999999999</v>
      </c>
      <c r="K30" s="9">
        <v>25.94</v>
      </c>
      <c r="L30" s="15">
        <v>2.9080000000000002E-2</v>
      </c>
      <c r="M30" s="9">
        <v>0.38940000000000002</v>
      </c>
      <c r="N30" s="9">
        <v>25.91</v>
      </c>
      <c r="O30">
        <v>2.9100000000000001E-2</v>
      </c>
      <c r="P30" s="9">
        <v>0.3916</v>
      </c>
      <c r="Q30" s="9">
        <v>25.99</v>
      </c>
      <c r="R30" s="9">
        <v>2.9139999999999999E-2</v>
      </c>
      <c r="S30" s="9">
        <v>0.39019999999999999</v>
      </c>
      <c r="T30" s="9">
        <v>26.02</v>
      </c>
      <c r="U30" s="9">
        <v>2.9139999999999999E-2</v>
      </c>
      <c r="V30" s="9">
        <v>0.39100000000000001</v>
      </c>
      <c r="W30" s="9">
        <v>26.03</v>
      </c>
      <c r="X30" s="9">
        <v>2.912E-2</v>
      </c>
      <c r="Y30" s="9">
        <v>0.39100000000000001</v>
      </c>
      <c r="Z30" s="9">
        <v>25.92</v>
      </c>
      <c r="AA30" s="9">
        <v>2.912E-2</v>
      </c>
      <c r="AB30" s="9">
        <v>0.39079999999999998</v>
      </c>
      <c r="AC30" s="9">
        <v>26.08</v>
      </c>
      <c r="AD30" s="9">
        <v>2.9100000000000001E-2</v>
      </c>
      <c r="AE30" s="9">
        <v>0.3906</v>
      </c>
      <c r="AF30" s="9">
        <v>26.07</v>
      </c>
      <c r="AG30" s="9">
        <v>2.9059999999999999E-2</v>
      </c>
      <c r="AH30" s="9">
        <v>0.39040000000000002</v>
      </c>
      <c r="AI30" s="9">
        <v>25.96</v>
      </c>
      <c r="AJ30" s="9">
        <v>2.9020000000000001E-2</v>
      </c>
      <c r="AK30" s="9">
        <v>0.3896</v>
      </c>
      <c r="AL30" s="9">
        <v>26.04</v>
      </c>
      <c r="AM30" s="9">
        <v>2.904E-2</v>
      </c>
      <c r="AN30" s="9">
        <v>0.39040000000000002</v>
      </c>
      <c r="AO30" s="9">
        <v>26</v>
      </c>
      <c r="AP30" s="9">
        <v>2.904E-2</v>
      </c>
      <c r="AQ30" s="9">
        <v>0.39100000000000001</v>
      </c>
      <c r="AR30" s="9">
        <v>26.17</v>
      </c>
      <c r="AS30" s="9">
        <v>2.9059999999999999E-2</v>
      </c>
      <c r="AT30" s="9">
        <v>0.38979999999999998</v>
      </c>
      <c r="AU30" s="9">
        <v>26.24</v>
      </c>
      <c r="AV30" s="9">
        <v>2.904E-2</v>
      </c>
      <c r="AW30" s="9">
        <v>0.3896</v>
      </c>
      <c r="AX30" s="9">
        <v>25.97</v>
      </c>
      <c r="AY30" s="9">
        <v>2.9000000000000001E-2</v>
      </c>
      <c r="AZ30" s="9">
        <v>0.38940000000000002</v>
      </c>
      <c r="BA30" s="9">
        <v>26.07</v>
      </c>
      <c r="BB30" s="9">
        <v>2.9000000000000001E-2</v>
      </c>
      <c r="BC30" s="9">
        <v>0.38940000000000002</v>
      </c>
      <c r="BD30" s="9">
        <v>26.16</v>
      </c>
      <c r="BE30" s="9">
        <v>2.9000000000000001E-2</v>
      </c>
      <c r="BF30" s="9">
        <v>0.3896</v>
      </c>
      <c r="BG30" s="9">
        <v>26.07</v>
      </c>
      <c r="BH30" s="9">
        <v>2.8979999999999999E-2</v>
      </c>
      <c r="BI30" s="9">
        <v>0.39</v>
      </c>
      <c r="BJ30" s="9">
        <v>25.77</v>
      </c>
      <c r="BK30" s="9">
        <v>2.896E-2</v>
      </c>
      <c r="BL30" s="9">
        <v>0.3896</v>
      </c>
      <c r="BM30" s="9">
        <v>25.97</v>
      </c>
      <c r="BN30" s="9">
        <v>2.894E-2</v>
      </c>
      <c r="BO30" s="9">
        <v>0.38879999999999998</v>
      </c>
      <c r="BP30" s="9">
        <v>26.04</v>
      </c>
      <c r="BQ30" s="9">
        <v>2.8979999999999999E-2</v>
      </c>
      <c r="BR30" s="9">
        <v>0.38919999999999999</v>
      </c>
      <c r="BS30" s="9">
        <v>25.92</v>
      </c>
      <c r="BT30" s="9">
        <v>2.8979999999999999E-2</v>
      </c>
      <c r="BU30" s="9">
        <v>0.3886</v>
      </c>
      <c r="BV30" s="9">
        <v>25.92</v>
      </c>
      <c r="BW30" s="9">
        <v>2.9020000000000001E-2</v>
      </c>
      <c r="BX30" s="9">
        <v>0.38900000000000001</v>
      </c>
      <c r="BY30" s="9">
        <v>25.92</v>
      </c>
    </row>
    <row r="31" spans="1:77" x14ac:dyDescent="0.2">
      <c r="A31" s="10" t="s">
        <v>91</v>
      </c>
      <c r="B31" s="13" t="s">
        <v>102</v>
      </c>
      <c r="C31" s="12" t="s">
        <v>98</v>
      </c>
      <c r="D31" s="13" t="s">
        <v>70</v>
      </c>
      <c r="E31" s="17">
        <v>0.4</v>
      </c>
      <c r="F31" s="9" t="s">
        <v>93</v>
      </c>
      <c r="G31" s="9" t="s">
        <v>93</v>
      </c>
      <c r="H31" s="9" t="s">
        <v>93</v>
      </c>
      <c r="I31" s="9" t="s">
        <v>93</v>
      </c>
      <c r="J31" s="9" t="s">
        <v>93</v>
      </c>
      <c r="K31" s="9" t="s">
        <v>93</v>
      </c>
      <c r="L31" s="15" t="s">
        <v>93</v>
      </c>
      <c r="M31" s="9" t="s">
        <v>93</v>
      </c>
      <c r="N31" s="9" t="s">
        <v>93</v>
      </c>
      <c r="O31" s="9" t="s">
        <v>93</v>
      </c>
      <c r="P31" s="9" t="s">
        <v>93</v>
      </c>
      <c r="Q31" s="9" t="s">
        <v>93</v>
      </c>
      <c r="R31" s="9" t="s">
        <v>93</v>
      </c>
      <c r="S31" s="9" t="s">
        <v>93</v>
      </c>
      <c r="T31" s="9" t="s">
        <v>93</v>
      </c>
      <c r="U31" s="9" t="s">
        <v>93</v>
      </c>
      <c r="V31" s="9" t="s">
        <v>93</v>
      </c>
      <c r="W31" s="9" t="s">
        <v>93</v>
      </c>
      <c r="X31" s="9" t="s">
        <v>93</v>
      </c>
      <c r="Y31" s="9" t="s">
        <v>93</v>
      </c>
      <c r="Z31" s="9" t="s">
        <v>93</v>
      </c>
      <c r="AA31" s="9" t="s">
        <v>93</v>
      </c>
      <c r="AB31" s="9" t="s">
        <v>93</v>
      </c>
      <c r="AC31" s="9" t="s">
        <v>93</v>
      </c>
      <c r="AD31" s="9" t="s">
        <v>93</v>
      </c>
      <c r="AE31" s="9" t="s">
        <v>93</v>
      </c>
      <c r="AF31" s="9" t="s">
        <v>93</v>
      </c>
      <c r="AG31" s="9" t="s">
        <v>93</v>
      </c>
      <c r="AH31" s="9" t="s">
        <v>93</v>
      </c>
      <c r="AI31" s="9" t="s">
        <v>93</v>
      </c>
      <c r="AJ31" s="9" t="s">
        <v>93</v>
      </c>
      <c r="AK31" s="9" t="s">
        <v>93</v>
      </c>
      <c r="AL31" s="9" t="s">
        <v>93</v>
      </c>
      <c r="AM31" s="9" t="s">
        <v>93</v>
      </c>
      <c r="AN31" s="9" t="s">
        <v>93</v>
      </c>
      <c r="AO31" s="9" t="s">
        <v>93</v>
      </c>
      <c r="AP31" s="9" t="s">
        <v>93</v>
      </c>
      <c r="AQ31" s="9" t="s">
        <v>93</v>
      </c>
      <c r="AR31" s="9" t="s">
        <v>93</v>
      </c>
      <c r="AS31" s="9" t="s">
        <v>93</v>
      </c>
      <c r="AT31" s="9" t="s">
        <v>93</v>
      </c>
      <c r="AU31" s="9" t="s">
        <v>93</v>
      </c>
      <c r="AV31" s="9" t="s">
        <v>93</v>
      </c>
      <c r="AW31" s="9" t="s">
        <v>93</v>
      </c>
      <c r="AX31" s="9" t="s">
        <v>93</v>
      </c>
      <c r="AY31" s="9" t="s">
        <v>93</v>
      </c>
      <c r="AZ31" s="9" t="s">
        <v>93</v>
      </c>
      <c r="BA31" s="9" t="s">
        <v>93</v>
      </c>
      <c r="BB31" s="9" t="s">
        <v>93</v>
      </c>
      <c r="BC31" s="9" t="s">
        <v>93</v>
      </c>
      <c r="BD31" s="9" t="s">
        <v>93</v>
      </c>
      <c r="BE31" s="9" t="s">
        <v>93</v>
      </c>
      <c r="BF31" s="9" t="s">
        <v>93</v>
      </c>
      <c r="BG31" s="9" t="s">
        <v>93</v>
      </c>
      <c r="BH31" s="9" t="s">
        <v>93</v>
      </c>
      <c r="BI31" s="9" t="s">
        <v>93</v>
      </c>
      <c r="BJ31" s="9" t="s">
        <v>93</v>
      </c>
      <c r="BK31" s="9" t="s">
        <v>93</v>
      </c>
      <c r="BL31" s="9" t="s">
        <v>93</v>
      </c>
      <c r="BM31" s="9" t="s">
        <v>93</v>
      </c>
      <c r="BN31" s="9" t="s">
        <v>93</v>
      </c>
      <c r="BO31" s="9" t="s">
        <v>93</v>
      </c>
      <c r="BP31" s="9" t="s">
        <v>93</v>
      </c>
      <c r="BQ31" s="9" t="s">
        <v>93</v>
      </c>
      <c r="BR31" s="9" t="s">
        <v>93</v>
      </c>
      <c r="BS31" s="9" t="s">
        <v>93</v>
      </c>
      <c r="BT31" s="9" t="s">
        <v>93</v>
      </c>
      <c r="BU31" s="9" t="s">
        <v>93</v>
      </c>
      <c r="BV31" s="9" t="s">
        <v>93</v>
      </c>
      <c r="BW31" s="9" t="s">
        <v>93</v>
      </c>
      <c r="BX31" s="9" t="s">
        <v>93</v>
      </c>
      <c r="BY31" s="9" t="s">
        <v>93</v>
      </c>
    </row>
    <row r="32" spans="1:77" x14ac:dyDescent="0.2">
      <c r="A32" s="10" t="s">
        <v>91</v>
      </c>
      <c r="B32" s="13" t="s">
        <v>102</v>
      </c>
      <c r="C32" s="12" t="s">
        <v>98</v>
      </c>
      <c r="D32" s="13" t="s">
        <v>99</v>
      </c>
      <c r="E32" s="16" t="s">
        <v>93</v>
      </c>
      <c r="F32" s="31" t="s">
        <v>110</v>
      </c>
      <c r="G32" s="31"/>
      <c r="H32" s="31"/>
      <c r="I32" s="31" t="s">
        <v>110</v>
      </c>
      <c r="J32" s="31"/>
      <c r="K32" s="31"/>
      <c r="L32" s="31" t="s">
        <v>110</v>
      </c>
      <c r="M32" s="31"/>
      <c r="N32" s="31"/>
      <c r="O32" s="31" t="s">
        <v>110</v>
      </c>
      <c r="P32" s="31"/>
      <c r="Q32" s="31"/>
      <c r="R32" s="31" t="s">
        <v>110</v>
      </c>
      <c r="S32" s="31"/>
      <c r="T32" s="31"/>
      <c r="U32" s="31" t="s">
        <v>110</v>
      </c>
      <c r="V32" s="31"/>
      <c r="W32" s="31"/>
      <c r="X32" s="31" t="s">
        <v>110</v>
      </c>
      <c r="Y32" s="31"/>
      <c r="Z32" s="31"/>
      <c r="AA32" s="31" t="s">
        <v>110</v>
      </c>
      <c r="AB32" s="31"/>
      <c r="AC32" s="31"/>
      <c r="AD32" s="31" t="s">
        <v>110</v>
      </c>
      <c r="AE32" s="31"/>
      <c r="AF32" s="31"/>
      <c r="AG32" s="31" t="s">
        <v>110</v>
      </c>
      <c r="AH32" s="31"/>
      <c r="AI32" s="31"/>
      <c r="AJ32" s="31" t="s">
        <v>110</v>
      </c>
      <c r="AK32" s="31"/>
      <c r="AL32" s="31"/>
      <c r="AM32" s="31" t="s">
        <v>110</v>
      </c>
      <c r="AN32" s="31"/>
      <c r="AO32" s="31"/>
      <c r="AP32" s="31" t="s">
        <v>110</v>
      </c>
      <c r="AQ32" s="31"/>
      <c r="AR32" s="31"/>
      <c r="AS32" s="31" t="s">
        <v>110</v>
      </c>
      <c r="AT32" s="31"/>
      <c r="AU32" s="31"/>
      <c r="AV32" s="31" t="s">
        <v>110</v>
      </c>
      <c r="AW32" s="31"/>
      <c r="AX32" s="31"/>
      <c r="AY32" s="31" t="s">
        <v>110</v>
      </c>
      <c r="AZ32" s="31"/>
      <c r="BA32" s="31"/>
      <c r="BB32" s="31" t="s">
        <v>110</v>
      </c>
      <c r="BC32" s="31"/>
      <c r="BD32" s="31"/>
      <c r="BE32" s="31" t="s">
        <v>110</v>
      </c>
      <c r="BF32" s="31"/>
      <c r="BG32" s="31"/>
      <c r="BH32" s="31" t="s">
        <v>110</v>
      </c>
      <c r="BI32" s="31"/>
      <c r="BJ32" s="31"/>
      <c r="BK32" s="31" t="s">
        <v>110</v>
      </c>
      <c r="BL32" s="31"/>
      <c r="BM32" s="31"/>
      <c r="BN32" s="31" t="s">
        <v>110</v>
      </c>
      <c r="BO32" s="31"/>
      <c r="BP32" s="31"/>
      <c r="BQ32" s="31" t="s">
        <v>110</v>
      </c>
      <c r="BR32" s="31"/>
      <c r="BS32" s="31"/>
      <c r="BT32" s="31" t="s">
        <v>110</v>
      </c>
      <c r="BU32" s="31"/>
      <c r="BV32" s="31"/>
      <c r="BW32" s="31" t="s">
        <v>110</v>
      </c>
      <c r="BX32" s="31"/>
      <c r="BY32" s="31"/>
    </row>
    <row r="33" spans="1:78" ht="4.5" customHeight="1" x14ac:dyDescent="0.2">
      <c r="A33" s="10"/>
      <c r="B33" s="13"/>
      <c r="C33" s="12"/>
      <c r="D33" s="13"/>
      <c r="E33" s="16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8" x14ac:dyDescent="0.2">
      <c r="A34" s="10" t="s">
        <v>91</v>
      </c>
      <c r="B34" s="13" t="s">
        <v>103</v>
      </c>
      <c r="C34" s="12" t="s">
        <v>104</v>
      </c>
      <c r="D34" s="13" t="s">
        <v>68</v>
      </c>
      <c r="E34" s="16">
        <v>35</v>
      </c>
      <c r="F34" s="9">
        <v>1.7000000000000001E-4</v>
      </c>
      <c r="G34" s="9">
        <v>8.0000000000000007E-5</v>
      </c>
      <c r="H34" s="9">
        <v>41.53</v>
      </c>
      <c r="I34" s="9">
        <v>2.4000000000000001E-4</v>
      </c>
      <c r="J34" s="9">
        <v>6.9999999999999994E-5</v>
      </c>
      <c r="K34" s="9">
        <v>41.73</v>
      </c>
      <c r="L34" s="9">
        <v>2.9999999999999997E-4</v>
      </c>
      <c r="M34" s="9">
        <v>6.9999999999999994E-5</v>
      </c>
      <c r="N34" s="9">
        <v>29.06</v>
      </c>
      <c r="O34" s="9">
        <v>1.8000000000000001E-4</v>
      </c>
      <c r="P34" s="9">
        <v>6.0000000000000002E-5</v>
      </c>
      <c r="Q34" s="9">
        <v>45.28</v>
      </c>
      <c r="R34" s="9">
        <v>2.3000000000000001E-4</v>
      </c>
      <c r="S34" s="9">
        <v>6.0000000000000002E-5</v>
      </c>
      <c r="T34" s="9">
        <v>42.29</v>
      </c>
      <c r="U34" s="9">
        <v>2.3000000000000001E-4</v>
      </c>
      <c r="V34" s="9">
        <v>6.0000000000000002E-5</v>
      </c>
      <c r="W34" s="9">
        <v>39.94</v>
      </c>
      <c r="X34" s="9">
        <v>2.4000000000000001E-4</v>
      </c>
      <c r="Y34" s="9">
        <v>6.9999999999999994E-5</v>
      </c>
      <c r="Z34" s="9">
        <v>43.11</v>
      </c>
      <c r="AA34" s="9">
        <v>1.9000000000000001E-4</v>
      </c>
      <c r="AB34" s="9">
        <v>1.1E-4</v>
      </c>
      <c r="AC34" s="9">
        <v>42.66</v>
      </c>
      <c r="AD34" s="9">
        <v>2.0000000000000001E-4</v>
      </c>
      <c r="AE34" s="9">
        <v>6.0000000000000002E-5</v>
      </c>
      <c r="AF34" s="9">
        <v>56.01</v>
      </c>
      <c r="AG34" s="9">
        <v>2.1000000000000001E-4</v>
      </c>
      <c r="AH34" s="9">
        <v>6.9999999999999994E-5</v>
      </c>
      <c r="AI34" s="9">
        <v>53.79</v>
      </c>
      <c r="AJ34" s="9">
        <v>2.0000000000000001E-4</v>
      </c>
      <c r="AK34" s="9">
        <v>4.0000000000000003E-5</v>
      </c>
      <c r="AL34" s="9">
        <v>48.75</v>
      </c>
      <c r="AM34" s="9">
        <v>1.7000000000000001E-4</v>
      </c>
      <c r="AN34" s="9">
        <v>5.0000000000000002E-5</v>
      </c>
      <c r="AO34" s="9">
        <v>54.14</v>
      </c>
      <c r="AP34" s="9">
        <v>2.4000000000000001E-4</v>
      </c>
      <c r="AQ34" s="9">
        <v>6.0000000000000002E-5</v>
      </c>
      <c r="AR34" s="9">
        <v>51.15</v>
      </c>
      <c r="AS34" s="9">
        <v>2.3000000000000001E-4</v>
      </c>
      <c r="AT34" s="9">
        <v>6.9999999999999994E-5</v>
      </c>
      <c r="AU34" s="9">
        <v>49.17</v>
      </c>
      <c r="AV34" s="9">
        <v>2.0000000000000001E-4</v>
      </c>
      <c r="AW34" s="9">
        <v>6.0000000000000002E-5</v>
      </c>
      <c r="AX34" s="9">
        <v>50.64</v>
      </c>
      <c r="AY34" s="9">
        <v>1.7000000000000001E-4</v>
      </c>
      <c r="AZ34" s="9">
        <v>6.9999999999999994E-5</v>
      </c>
      <c r="BA34" s="9">
        <v>53.64</v>
      </c>
      <c r="BB34" s="9">
        <v>3.2000000000000003E-4</v>
      </c>
      <c r="BC34" s="9">
        <v>6.9999999999999994E-5</v>
      </c>
      <c r="BD34" s="9">
        <v>49.6</v>
      </c>
      <c r="BE34" s="9">
        <v>2.2000000000000001E-4</v>
      </c>
      <c r="BF34" s="9">
        <v>5.0000000000000002E-5</v>
      </c>
      <c r="BG34" s="9">
        <v>55.57</v>
      </c>
      <c r="BH34" s="9">
        <v>2.3000000000000001E-4</v>
      </c>
      <c r="BI34" s="9">
        <v>6.9999999999999994E-5</v>
      </c>
      <c r="BJ34" s="9">
        <v>55.83</v>
      </c>
      <c r="BK34" s="9">
        <v>2.3000000000000001E-4</v>
      </c>
      <c r="BL34" s="9">
        <v>6.9999999999999994E-5</v>
      </c>
      <c r="BM34" s="9">
        <v>53.8</v>
      </c>
      <c r="BN34" s="9">
        <v>2.4000000000000001E-4</v>
      </c>
      <c r="BO34" s="9">
        <v>8.0000000000000007E-5</v>
      </c>
      <c r="BP34" s="9">
        <v>51.65</v>
      </c>
      <c r="BQ34" s="9">
        <v>3.6000000000000002E-4</v>
      </c>
      <c r="BR34" s="9">
        <v>6.9999999999999994E-5</v>
      </c>
      <c r="BS34" s="9">
        <v>47.99</v>
      </c>
      <c r="BT34" s="9">
        <v>2.1000000000000001E-4</v>
      </c>
      <c r="BU34" s="9">
        <v>6.9999999999999994E-5</v>
      </c>
      <c r="BV34" s="9">
        <v>51.23</v>
      </c>
      <c r="BW34" s="9">
        <v>2.9999999999999997E-4</v>
      </c>
      <c r="BX34" s="9">
        <v>6.0000000000000002E-5</v>
      </c>
      <c r="BY34" s="9">
        <v>50.38</v>
      </c>
    </row>
    <row r="35" spans="1:78" x14ac:dyDescent="0.2">
      <c r="A35" s="10" t="s">
        <v>91</v>
      </c>
      <c r="B35" s="13" t="s">
        <v>103</v>
      </c>
      <c r="C35" s="12" t="s">
        <v>105</v>
      </c>
      <c r="D35" s="13" t="s">
        <v>70</v>
      </c>
      <c r="E35" s="16">
        <v>10</v>
      </c>
      <c r="F35" s="9" t="s">
        <v>93</v>
      </c>
      <c r="G35" s="9" t="s">
        <v>93</v>
      </c>
      <c r="H35" s="9" t="s">
        <v>93</v>
      </c>
      <c r="I35" s="9" t="s">
        <v>93</v>
      </c>
      <c r="J35" s="9" t="s">
        <v>93</v>
      </c>
      <c r="K35" s="9" t="s">
        <v>93</v>
      </c>
      <c r="L35" s="9" t="s">
        <v>93</v>
      </c>
      <c r="M35" s="9" t="s">
        <v>93</v>
      </c>
      <c r="N35" s="9" t="s">
        <v>93</v>
      </c>
      <c r="O35" s="9" t="s">
        <v>93</v>
      </c>
      <c r="P35" s="9" t="s">
        <v>93</v>
      </c>
      <c r="Q35" s="9" t="s">
        <v>93</v>
      </c>
      <c r="R35" s="9" t="s">
        <v>93</v>
      </c>
      <c r="S35" s="9" t="s">
        <v>93</v>
      </c>
      <c r="T35" s="9" t="s">
        <v>93</v>
      </c>
      <c r="U35" s="9" t="s">
        <v>93</v>
      </c>
      <c r="V35" s="9" t="s">
        <v>93</v>
      </c>
      <c r="W35" s="9" t="s">
        <v>93</v>
      </c>
      <c r="X35" s="9" t="s">
        <v>93</v>
      </c>
      <c r="Y35" s="9" t="s">
        <v>93</v>
      </c>
      <c r="Z35" s="9" t="s">
        <v>93</v>
      </c>
      <c r="AA35" s="9" t="s">
        <v>93</v>
      </c>
      <c r="AB35" s="9" t="s">
        <v>93</v>
      </c>
      <c r="AC35" s="9" t="s">
        <v>93</v>
      </c>
      <c r="AD35" s="9" t="s">
        <v>93</v>
      </c>
      <c r="AE35" s="9" t="s">
        <v>93</v>
      </c>
      <c r="AF35" s="9" t="s">
        <v>93</v>
      </c>
      <c r="AG35" s="9" t="s">
        <v>93</v>
      </c>
      <c r="AH35" s="9" t="s">
        <v>93</v>
      </c>
      <c r="AI35" s="9" t="s">
        <v>93</v>
      </c>
      <c r="AJ35" s="9" t="s">
        <v>93</v>
      </c>
      <c r="AK35" s="9" t="s">
        <v>93</v>
      </c>
      <c r="AL35" s="9" t="s">
        <v>93</v>
      </c>
      <c r="AM35" s="9" t="s">
        <v>93</v>
      </c>
      <c r="AN35" s="9" t="s">
        <v>93</v>
      </c>
      <c r="AO35" s="9" t="s">
        <v>93</v>
      </c>
      <c r="AP35" s="9" t="s">
        <v>93</v>
      </c>
      <c r="AQ35" s="9" t="s">
        <v>93</v>
      </c>
      <c r="AR35" s="9" t="s">
        <v>93</v>
      </c>
      <c r="AS35" s="9" t="s">
        <v>93</v>
      </c>
      <c r="AT35" s="9" t="s">
        <v>93</v>
      </c>
      <c r="AU35" s="9" t="s">
        <v>93</v>
      </c>
      <c r="AV35" s="9" t="s">
        <v>93</v>
      </c>
      <c r="AW35" s="9" t="s">
        <v>93</v>
      </c>
      <c r="AX35" s="9" t="s">
        <v>93</v>
      </c>
      <c r="AY35" s="9" t="s">
        <v>93</v>
      </c>
      <c r="AZ35" s="9" t="s">
        <v>93</v>
      </c>
      <c r="BA35" s="9" t="s">
        <v>93</v>
      </c>
      <c r="BB35" s="9" t="s">
        <v>93</v>
      </c>
      <c r="BC35" s="9" t="s">
        <v>93</v>
      </c>
      <c r="BD35" s="9" t="s">
        <v>93</v>
      </c>
      <c r="BE35" s="9" t="s">
        <v>93</v>
      </c>
      <c r="BF35" s="9" t="s">
        <v>93</v>
      </c>
      <c r="BG35" s="9" t="s">
        <v>93</v>
      </c>
      <c r="BH35" s="9" t="s">
        <v>93</v>
      </c>
      <c r="BI35" s="9" t="s">
        <v>93</v>
      </c>
      <c r="BJ35" s="9" t="s">
        <v>93</v>
      </c>
      <c r="BK35" s="9" t="s">
        <v>93</v>
      </c>
      <c r="BL35" s="9" t="s">
        <v>93</v>
      </c>
      <c r="BM35" s="9" t="s">
        <v>93</v>
      </c>
      <c r="BN35" s="9" t="s">
        <v>93</v>
      </c>
      <c r="BO35" s="9" t="s">
        <v>93</v>
      </c>
      <c r="BP35" s="9" t="s">
        <v>93</v>
      </c>
      <c r="BQ35" s="9" t="s">
        <v>93</v>
      </c>
      <c r="BR35" s="9" t="s">
        <v>93</v>
      </c>
      <c r="BS35" s="9" t="s">
        <v>93</v>
      </c>
      <c r="BT35" s="9" t="s">
        <v>93</v>
      </c>
      <c r="BU35" s="9" t="s">
        <v>93</v>
      </c>
      <c r="BV35" s="9" t="s">
        <v>93</v>
      </c>
      <c r="BW35" s="9" t="s">
        <v>93</v>
      </c>
      <c r="BX35" s="9" t="s">
        <v>93</v>
      </c>
      <c r="BY35" s="9" t="s">
        <v>93</v>
      </c>
      <c r="BZ35" s="14" t="s">
        <v>109</v>
      </c>
    </row>
    <row r="36" spans="1:78" x14ac:dyDescent="0.2">
      <c r="A36" s="10" t="s">
        <v>91</v>
      </c>
      <c r="B36" s="13" t="s">
        <v>103</v>
      </c>
      <c r="C36" s="12" t="s">
        <v>106</v>
      </c>
      <c r="D36" s="13" t="s">
        <v>71</v>
      </c>
      <c r="E36" s="16" t="s">
        <v>93</v>
      </c>
      <c r="F36" s="28">
        <v>1</v>
      </c>
      <c r="G36" s="29"/>
      <c r="H36" s="30"/>
      <c r="I36" s="28">
        <v>1</v>
      </c>
      <c r="J36" s="29"/>
      <c r="K36" s="30"/>
      <c r="L36" s="28">
        <v>1</v>
      </c>
      <c r="M36" s="29"/>
      <c r="N36" s="30"/>
      <c r="O36" s="28">
        <v>1</v>
      </c>
      <c r="P36" s="29"/>
      <c r="Q36" s="30"/>
      <c r="R36" s="28">
        <v>1</v>
      </c>
      <c r="S36" s="29"/>
      <c r="T36" s="30"/>
      <c r="U36" s="28">
        <v>1</v>
      </c>
      <c r="V36" s="29"/>
      <c r="W36" s="30"/>
      <c r="X36" s="28">
        <v>1</v>
      </c>
      <c r="Y36" s="29"/>
      <c r="Z36" s="30"/>
      <c r="AA36" s="28">
        <v>1</v>
      </c>
      <c r="AB36" s="29"/>
      <c r="AC36" s="30"/>
      <c r="AD36" s="28">
        <v>1</v>
      </c>
      <c r="AE36" s="29"/>
      <c r="AF36" s="30"/>
      <c r="AG36" s="28">
        <v>1</v>
      </c>
      <c r="AH36" s="29"/>
      <c r="AI36" s="30"/>
      <c r="AJ36" s="28">
        <v>1</v>
      </c>
      <c r="AK36" s="29"/>
      <c r="AL36" s="30"/>
      <c r="AM36" s="28">
        <v>1</v>
      </c>
      <c r="AN36" s="29"/>
      <c r="AO36" s="30"/>
      <c r="AP36" s="28">
        <v>1</v>
      </c>
      <c r="AQ36" s="29"/>
      <c r="AR36" s="30"/>
      <c r="AS36" s="28">
        <v>1</v>
      </c>
      <c r="AT36" s="29"/>
      <c r="AU36" s="30"/>
      <c r="AV36" s="28">
        <v>1</v>
      </c>
      <c r="AW36" s="29"/>
      <c r="AX36" s="30"/>
      <c r="AY36" s="28">
        <v>1</v>
      </c>
      <c r="AZ36" s="29"/>
      <c r="BA36" s="30"/>
      <c r="BB36" s="28">
        <v>1</v>
      </c>
      <c r="BC36" s="29"/>
      <c r="BD36" s="30"/>
      <c r="BE36" s="28">
        <v>1</v>
      </c>
      <c r="BF36" s="29"/>
      <c r="BG36" s="30"/>
      <c r="BH36" s="28">
        <v>1</v>
      </c>
      <c r="BI36" s="29"/>
      <c r="BJ36" s="30"/>
      <c r="BK36" s="28">
        <v>1</v>
      </c>
      <c r="BL36" s="29"/>
      <c r="BM36" s="30"/>
      <c r="BN36" s="28">
        <v>1</v>
      </c>
      <c r="BO36" s="29"/>
      <c r="BP36" s="30"/>
      <c r="BQ36" s="28">
        <v>1</v>
      </c>
      <c r="BR36" s="29"/>
      <c r="BS36" s="30"/>
      <c r="BT36" s="28">
        <v>1</v>
      </c>
      <c r="BU36" s="29"/>
      <c r="BV36" s="30"/>
      <c r="BW36" s="28">
        <v>1</v>
      </c>
      <c r="BX36" s="29"/>
      <c r="BY36" s="30"/>
    </row>
    <row r="37" spans="1:78" ht="4.5" customHeight="1" x14ac:dyDescent="0.2">
      <c r="A37" s="10"/>
      <c r="B37" s="13"/>
      <c r="C37" s="12"/>
      <c r="D37" s="13"/>
      <c r="E37" s="16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</row>
    <row r="38" spans="1:78" x14ac:dyDescent="0.2">
      <c r="A38" s="10" t="s">
        <v>91</v>
      </c>
      <c r="B38" s="13" t="s">
        <v>107</v>
      </c>
      <c r="C38" s="13" t="s">
        <v>108</v>
      </c>
      <c r="D38" s="13"/>
      <c r="E38" s="16">
        <v>10</v>
      </c>
      <c r="F38" s="9">
        <v>3.3288000000000002</v>
      </c>
      <c r="G38" s="9">
        <v>2.2679999999999998</v>
      </c>
      <c r="H38" s="9">
        <v>218.2</v>
      </c>
      <c r="I38" s="9">
        <v>2.7012</v>
      </c>
      <c r="J38" s="9">
        <v>2.2644000000000002</v>
      </c>
      <c r="K38" s="9">
        <v>215.67</v>
      </c>
      <c r="L38" s="9">
        <v>3.0983999999999998</v>
      </c>
      <c r="M38" s="9">
        <v>2.3351999999999999</v>
      </c>
      <c r="N38" s="9">
        <v>168.2</v>
      </c>
      <c r="O38" s="9">
        <v>3.5783999999999998</v>
      </c>
      <c r="P38" s="9">
        <v>2.2416</v>
      </c>
      <c r="Q38" s="9">
        <v>227.19</v>
      </c>
      <c r="R38" s="9">
        <v>3.27</v>
      </c>
      <c r="S38" s="9">
        <v>2.1145999999999998</v>
      </c>
      <c r="T38" s="9">
        <v>211.55</v>
      </c>
      <c r="U38" s="9">
        <v>3.4260000000000002</v>
      </c>
      <c r="V38" s="9">
        <v>2.1960000000000002</v>
      </c>
      <c r="W38" s="9">
        <v>213.66</v>
      </c>
      <c r="X38" s="9">
        <v>3.5628000000000002</v>
      </c>
      <c r="Y38" s="9">
        <v>2.1768000000000001</v>
      </c>
      <c r="Z38" s="9">
        <v>218.39</v>
      </c>
      <c r="AA38" s="9">
        <v>3.3887999999999998</v>
      </c>
      <c r="AB38" s="9">
        <v>2.3652000000000002</v>
      </c>
      <c r="AC38" s="9">
        <v>220.55</v>
      </c>
      <c r="AD38" s="9">
        <v>3.7103999999999999</v>
      </c>
      <c r="AE38" s="9">
        <v>2.9580000000000002</v>
      </c>
      <c r="AF38" s="9">
        <v>254.49</v>
      </c>
      <c r="AG38" s="9">
        <v>3.5975999999999999</v>
      </c>
      <c r="AH38" s="9">
        <v>3.1572</v>
      </c>
      <c r="AI38" s="9">
        <v>258.01</v>
      </c>
      <c r="AJ38" s="9">
        <v>3.6863999999999999</v>
      </c>
      <c r="AK38" s="9">
        <v>2.8403999999999998</v>
      </c>
      <c r="AL38" s="9">
        <v>244.93</v>
      </c>
      <c r="AM38" s="9">
        <v>3.6564000000000001</v>
      </c>
      <c r="AN38" s="9">
        <v>3.1055999999999999</v>
      </c>
      <c r="AO38" s="9">
        <v>269.24</v>
      </c>
      <c r="AP38" s="9">
        <v>3.6204000000000001</v>
      </c>
      <c r="AQ38" s="9">
        <v>2.472</v>
      </c>
      <c r="AR38" s="9">
        <v>246.75</v>
      </c>
      <c r="AS38" s="9">
        <v>3.6707999999999998</v>
      </c>
      <c r="AT38" s="9">
        <v>3.2267999999999999</v>
      </c>
      <c r="AU38" s="9">
        <v>228.87</v>
      </c>
      <c r="AV38" s="9">
        <v>3.6888000000000001</v>
      </c>
      <c r="AW38" s="9">
        <v>3.2688000000000001</v>
      </c>
      <c r="AX38" s="9">
        <v>257.52</v>
      </c>
      <c r="AY38" s="9">
        <v>3.5916000000000001</v>
      </c>
      <c r="AZ38" s="9">
        <v>2.9112</v>
      </c>
      <c r="BA38" s="9">
        <v>255.59</v>
      </c>
      <c r="BB38" s="9">
        <v>3.6791999999999998</v>
      </c>
      <c r="BC38" s="9">
        <v>2.8956</v>
      </c>
      <c r="BD38" s="9">
        <v>233.93</v>
      </c>
      <c r="BE38" s="9">
        <v>3.8304</v>
      </c>
      <c r="BF38" s="9">
        <v>3.1379999999999999</v>
      </c>
      <c r="BG38" s="9">
        <v>263.94</v>
      </c>
      <c r="BH38" s="9">
        <v>3.6312000000000002</v>
      </c>
      <c r="BI38" s="9">
        <v>2.988</v>
      </c>
      <c r="BJ38" s="9">
        <v>268.35000000000002</v>
      </c>
      <c r="BK38" s="9">
        <v>3.6539999999999999</v>
      </c>
      <c r="BL38" s="9">
        <v>3.0179999999999998</v>
      </c>
      <c r="BM38" s="9">
        <v>259.33</v>
      </c>
      <c r="BN38" s="9">
        <v>3.6623999999999999</v>
      </c>
      <c r="BO38" s="9">
        <v>2.4756</v>
      </c>
      <c r="BP38" s="9">
        <v>241.05</v>
      </c>
      <c r="BQ38" s="9">
        <v>3.4763999999999999</v>
      </c>
      <c r="BR38" s="9">
        <v>3.0396000000000001</v>
      </c>
      <c r="BS38" s="9">
        <v>239.54</v>
      </c>
      <c r="BT38" s="9">
        <v>3.5868000000000002</v>
      </c>
      <c r="BU38" s="9">
        <v>2.9436</v>
      </c>
      <c r="BV38" s="9">
        <v>248.56</v>
      </c>
      <c r="BW38" s="9">
        <v>3.5628000000000002</v>
      </c>
      <c r="BX38" s="9">
        <v>2.6496</v>
      </c>
      <c r="BY38" s="9">
        <v>249.77</v>
      </c>
    </row>
    <row r="39" spans="1:78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8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8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8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8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8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8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8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8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8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</sheetData>
  <mergeCells count="222">
    <mergeCell ref="BQ29:BS29"/>
    <mergeCell ref="BT29:BV29"/>
    <mergeCell ref="BW29:BY29"/>
    <mergeCell ref="BB29:BD29"/>
    <mergeCell ref="BE29:BG29"/>
    <mergeCell ref="BH29:BJ29"/>
    <mergeCell ref="BK29:BM29"/>
    <mergeCell ref="BN29:BP29"/>
    <mergeCell ref="BW26:BY26"/>
    <mergeCell ref="BQ26:BS26"/>
    <mergeCell ref="BT26:BV26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M29:AO29"/>
    <mergeCell ref="AP29:AR29"/>
    <mergeCell ref="AS29:AU29"/>
    <mergeCell ref="AV29:AX29"/>
    <mergeCell ref="AY29:BA29"/>
    <mergeCell ref="BH26:BJ26"/>
    <mergeCell ref="BK26:BM26"/>
    <mergeCell ref="BN26:BP26"/>
    <mergeCell ref="AS26:AU26"/>
    <mergeCell ref="AV26:AX26"/>
    <mergeCell ref="AY26:BA26"/>
    <mergeCell ref="BB26:BD26"/>
    <mergeCell ref="BE26:BG26"/>
    <mergeCell ref="BQ32:BS32"/>
    <mergeCell ref="BT32:BV32"/>
    <mergeCell ref="BW32:BY32"/>
    <mergeCell ref="I26:K26"/>
    <mergeCell ref="L26:N26"/>
    <mergeCell ref="O26:Q26"/>
    <mergeCell ref="R26:T26"/>
    <mergeCell ref="U26:W26"/>
    <mergeCell ref="X26:Z26"/>
    <mergeCell ref="AA26:AC26"/>
    <mergeCell ref="AD26:AF26"/>
    <mergeCell ref="AG26:AI26"/>
    <mergeCell ref="AJ26:AL26"/>
    <mergeCell ref="AM26:AO26"/>
    <mergeCell ref="AP26:AR26"/>
    <mergeCell ref="AY32:BA32"/>
    <mergeCell ref="BB32:BD32"/>
    <mergeCell ref="BE32:BG32"/>
    <mergeCell ref="BH32:BJ32"/>
    <mergeCell ref="BK32:BM32"/>
    <mergeCell ref="AJ32:AL32"/>
    <mergeCell ref="AM32:AO32"/>
    <mergeCell ref="AP32:AR32"/>
    <mergeCell ref="AJ29:AL29"/>
    <mergeCell ref="AV32:AX32"/>
    <mergeCell ref="BN36:BP36"/>
    <mergeCell ref="BQ36:BS36"/>
    <mergeCell ref="BT36:BV36"/>
    <mergeCell ref="BW36:BY36"/>
    <mergeCell ref="F26:H26"/>
    <mergeCell ref="F29:H29"/>
    <mergeCell ref="F32:H32"/>
    <mergeCell ref="I32:K32"/>
    <mergeCell ref="L32:N32"/>
    <mergeCell ref="O32:Q32"/>
    <mergeCell ref="R32:T32"/>
    <mergeCell ref="U32:W32"/>
    <mergeCell ref="X32:Z32"/>
    <mergeCell ref="AA32:AC32"/>
    <mergeCell ref="AD32:AF32"/>
    <mergeCell ref="AG32:AI32"/>
    <mergeCell ref="AY36:BA36"/>
    <mergeCell ref="BB36:BD36"/>
    <mergeCell ref="BE36:BG36"/>
    <mergeCell ref="BH36:BJ36"/>
    <mergeCell ref="BK36:BM36"/>
    <mergeCell ref="AJ36:AL36"/>
    <mergeCell ref="BN32:BP32"/>
    <mergeCell ref="F36:H36"/>
    <mergeCell ref="I36:K36"/>
    <mergeCell ref="L36:N36"/>
    <mergeCell ref="O36:Q36"/>
    <mergeCell ref="R36:T36"/>
    <mergeCell ref="BK22:BM22"/>
    <mergeCell ref="BN22:BP22"/>
    <mergeCell ref="BQ22:BS22"/>
    <mergeCell ref="BT22:BV22"/>
    <mergeCell ref="R22:T22"/>
    <mergeCell ref="U22:W22"/>
    <mergeCell ref="X22:Z22"/>
    <mergeCell ref="AA22:AC22"/>
    <mergeCell ref="AD22:AF22"/>
    <mergeCell ref="AM36:AO36"/>
    <mergeCell ref="AP36:AR36"/>
    <mergeCell ref="AS36:AU36"/>
    <mergeCell ref="AV36:AX36"/>
    <mergeCell ref="U36:W36"/>
    <mergeCell ref="X36:Z36"/>
    <mergeCell ref="AA36:AC36"/>
    <mergeCell ref="AD36:AF36"/>
    <mergeCell ref="AG36:AI36"/>
    <mergeCell ref="AS32:AU32"/>
    <mergeCell ref="BW22:BY22"/>
    <mergeCell ref="AV22:AX22"/>
    <mergeCell ref="AY22:BA22"/>
    <mergeCell ref="BB22:BD22"/>
    <mergeCell ref="BE22:BG22"/>
    <mergeCell ref="BH22:BJ22"/>
    <mergeCell ref="AG22:AI22"/>
    <mergeCell ref="AJ22:AL22"/>
    <mergeCell ref="AM22:AO22"/>
    <mergeCell ref="AP22:AR22"/>
    <mergeCell ref="AS22:AU22"/>
    <mergeCell ref="BK21:BM21"/>
    <mergeCell ref="BN21:BP21"/>
    <mergeCell ref="BQ21:BS21"/>
    <mergeCell ref="BT21:BV21"/>
    <mergeCell ref="BW21:BY21"/>
    <mergeCell ref="AV21:AX21"/>
    <mergeCell ref="AY21:BA21"/>
    <mergeCell ref="BB21:BD21"/>
    <mergeCell ref="BE21:BG21"/>
    <mergeCell ref="BH21:BJ21"/>
    <mergeCell ref="AG21:AI21"/>
    <mergeCell ref="AJ21:AL21"/>
    <mergeCell ref="AM21:AO21"/>
    <mergeCell ref="AP21:AR21"/>
    <mergeCell ref="AS21:AU21"/>
    <mergeCell ref="R21:T21"/>
    <mergeCell ref="U21:W21"/>
    <mergeCell ref="X21:Z21"/>
    <mergeCell ref="AA21:AC21"/>
    <mergeCell ref="AD21:AF21"/>
    <mergeCell ref="F21:H21"/>
    <mergeCell ref="F22:H22"/>
    <mergeCell ref="I21:K21"/>
    <mergeCell ref="L21:N21"/>
    <mergeCell ref="O21:Q21"/>
    <mergeCell ref="I22:K22"/>
    <mergeCell ref="L22:N22"/>
    <mergeCell ref="O22:Q22"/>
    <mergeCell ref="BT14:BV14"/>
    <mergeCell ref="BT16:BV16"/>
    <mergeCell ref="BT17:BV17"/>
    <mergeCell ref="BN14:BP14"/>
    <mergeCell ref="BN16:BP16"/>
    <mergeCell ref="BN17:BP17"/>
    <mergeCell ref="BQ14:BS14"/>
    <mergeCell ref="BQ16:BS16"/>
    <mergeCell ref="BQ17:BS17"/>
    <mergeCell ref="BH14:BJ14"/>
    <mergeCell ref="BH16:BJ16"/>
    <mergeCell ref="BH17:BJ17"/>
    <mergeCell ref="BK14:BM14"/>
    <mergeCell ref="BK16:BM16"/>
    <mergeCell ref="BK17:BM17"/>
    <mergeCell ref="BB14:BD14"/>
    <mergeCell ref="BB16:BD16"/>
    <mergeCell ref="BB17:BD17"/>
    <mergeCell ref="BE14:BG14"/>
    <mergeCell ref="BE16:BG16"/>
    <mergeCell ref="BE17:BG17"/>
    <mergeCell ref="AV14:AX14"/>
    <mergeCell ref="AV16:AX16"/>
    <mergeCell ref="AV17:AX17"/>
    <mergeCell ref="AY14:BA14"/>
    <mergeCell ref="AY16:BA16"/>
    <mergeCell ref="AY17:BA17"/>
    <mergeCell ref="AP14:AR14"/>
    <mergeCell ref="AP16:AR16"/>
    <mergeCell ref="AP17:AR17"/>
    <mergeCell ref="AS14:AU14"/>
    <mergeCell ref="AS16:AU16"/>
    <mergeCell ref="AS17:AU17"/>
    <mergeCell ref="AJ14:AL14"/>
    <mergeCell ref="AJ16:AL16"/>
    <mergeCell ref="AJ17:AL17"/>
    <mergeCell ref="AM14:AO14"/>
    <mergeCell ref="AM16:AO16"/>
    <mergeCell ref="AM17:AO17"/>
    <mergeCell ref="O14:Q14"/>
    <mergeCell ref="O16:Q16"/>
    <mergeCell ref="O17:Q17"/>
    <mergeCell ref="AD14:AF14"/>
    <mergeCell ref="AD16:AF16"/>
    <mergeCell ref="AD17:AF17"/>
    <mergeCell ref="AG14:AI14"/>
    <mergeCell ref="AG16:AI16"/>
    <mergeCell ref="AG17:AI17"/>
    <mergeCell ref="X14:Z14"/>
    <mergeCell ref="X16:Z16"/>
    <mergeCell ref="X17:Z17"/>
    <mergeCell ref="AA14:AC14"/>
    <mergeCell ref="AA16:AC16"/>
    <mergeCell ref="AA17:AC17"/>
    <mergeCell ref="A10:E10"/>
    <mergeCell ref="F14:H14"/>
    <mergeCell ref="F16:H16"/>
    <mergeCell ref="F17:H17"/>
    <mergeCell ref="BW14:BY14"/>
    <mergeCell ref="BW16:BY16"/>
    <mergeCell ref="BW17:BY17"/>
    <mergeCell ref="A14:A17"/>
    <mergeCell ref="B14:B17"/>
    <mergeCell ref="C14:C17"/>
    <mergeCell ref="D14:D17"/>
    <mergeCell ref="E14:E17"/>
    <mergeCell ref="I14:K14"/>
    <mergeCell ref="I16:K16"/>
    <mergeCell ref="I17:K17"/>
    <mergeCell ref="L14:N14"/>
    <mergeCell ref="R14:T14"/>
    <mergeCell ref="R16:T16"/>
    <mergeCell ref="R17:T17"/>
    <mergeCell ref="U14:W14"/>
    <mergeCell ref="U16:W16"/>
    <mergeCell ref="U17:W17"/>
    <mergeCell ref="L16:N16"/>
    <mergeCell ref="L17:N1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0"/>
  <sheetViews>
    <sheetView topLeftCell="A13" zoomScale="130" zoomScaleNormal="130" workbookViewId="0">
      <selection activeCell="B3" sqref="B3"/>
    </sheetView>
  </sheetViews>
  <sheetFormatPr defaultRowHeight="12.75" x14ac:dyDescent="0.2"/>
  <sheetData>
    <row r="1" spans="2:6" x14ac:dyDescent="0.2">
      <c r="F1" s="1"/>
    </row>
    <row r="2" spans="2:6" x14ac:dyDescent="0.2">
      <c r="B2" s="3" t="s">
        <v>90</v>
      </c>
      <c r="F2" s="1"/>
    </row>
    <row r="3" spans="2:6" x14ac:dyDescent="0.2">
      <c r="F3" s="1"/>
    </row>
    <row r="4" spans="2:6" x14ac:dyDescent="0.2">
      <c r="B4" t="s">
        <v>42</v>
      </c>
      <c r="F4" s="1"/>
    </row>
    <row r="5" spans="2:6" x14ac:dyDescent="0.2">
      <c r="F5" s="1"/>
    </row>
    <row r="6" spans="2:6" x14ac:dyDescent="0.2">
      <c r="B6" s="3" t="s">
        <v>75</v>
      </c>
      <c r="F6" s="1"/>
    </row>
    <row r="7" spans="2:6" x14ac:dyDescent="0.2">
      <c r="F7" s="1"/>
    </row>
    <row r="8" spans="2:6" x14ac:dyDescent="0.2">
      <c r="B8" t="s">
        <v>43</v>
      </c>
      <c r="F8" s="1"/>
    </row>
    <row r="9" spans="2:6" x14ac:dyDescent="0.2">
      <c r="B9" t="s">
        <v>44</v>
      </c>
    </row>
    <row r="10" spans="2:6" x14ac:dyDescent="0.2">
      <c r="B10" t="s">
        <v>45</v>
      </c>
    </row>
    <row r="11" spans="2:6" x14ac:dyDescent="0.2">
      <c r="B11" t="s">
        <v>46</v>
      </c>
    </row>
    <row r="12" spans="2:6" x14ac:dyDescent="0.2">
      <c r="B12" s="3" t="s">
        <v>47</v>
      </c>
    </row>
    <row r="13" spans="2:6" x14ac:dyDescent="0.2">
      <c r="B13" s="3" t="s">
        <v>48</v>
      </c>
    </row>
    <row r="15" spans="2:6" x14ac:dyDescent="0.2">
      <c r="B15" s="3" t="s">
        <v>49</v>
      </c>
    </row>
    <row r="16" spans="2:6" x14ac:dyDescent="0.2">
      <c r="B16" s="3" t="s">
        <v>50</v>
      </c>
    </row>
    <row r="18" spans="2:2" x14ac:dyDescent="0.2">
      <c r="B18" s="3" t="s">
        <v>51</v>
      </c>
    </row>
    <row r="19" spans="2:2" x14ac:dyDescent="0.2">
      <c r="B19" s="3" t="s">
        <v>52</v>
      </c>
    </row>
    <row r="21" spans="2:2" x14ac:dyDescent="0.2">
      <c r="B21" s="3" t="s">
        <v>53</v>
      </c>
    </row>
    <row r="22" spans="2:2" x14ac:dyDescent="0.2">
      <c r="B22" s="3" t="s">
        <v>79</v>
      </c>
    </row>
    <row r="23" spans="2:2" x14ac:dyDescent="0.2">
      <c r="B23" s="3" t="s">
        <v>54</v>
      </c>
    </row>
    <row r="25" spans="2:2" x14ac:dyDescent="0.2">
      <c r="B25" s="3" t="s">
        <v>55</v>
      </c>
    </row>
    <row r="27" spans="2:2" x14ac:dyDescent="0.2">
      <c r="B27" s="3" t="s">
        <v>56</v>
      </c>
    </row>
    <row r="28" spans="2:2" x14ac:dyDescent="0.2">
      <c r="B28" s="3" t="s">
        <v>57</v>
      </c>
    </row>
    <row r="30" spans="2:2" x14ac:dyDescent="0.2">
      <c r="B30" s="3" t="s">
        <v>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workbookViewId="0">
      <selection activeCell="G23" sqref="G23"/>
    </sheetView>
  </sheetViews>
  <sheetFormatPr defaultRowHeight="12.75" x14ac:dyDescent="0.2"/>
  <sheetData>
    <row r="1" spans="1:12" x14ac:dyDescent="0.2">
      <c r="F1" s="1"/>
      <c r="K1" s="1" t="s">
        <v>0</v>
      </c>
    </row>
    <row r="2" spans="1:12" x14ac:dyDescent="0.2">
      <c r="F2" s="1"/>
      <c r="K2" s="1" t="s">
        <v>1</v>
      </c>
    </row>
    <row r="3" spans="1:12" x14ac:dyDescent="0.2">
      <c r="F3" s="1"/>
      <c r="K3" s="1" t="s">
        <v>2</v>
      </c>
    </row>
    <row r="4" spans="1:12" x14ac:dyDescent="0.2">
      <c r="F4" s="1"/>
      <c r="K4" s="1" t="s">
        <v>3</v>
      </c>
    </row>
    <row r="5" spans="1:12" x14ac:dyDescent="0.2">
      <c r="F5" s="1"/>
      <c r="K5" s="1" t="s">
        <v>4</v>
      </c>
    </row>
    <row r="6" spans="1:12" x14ac:dyDescent="0.2">
      <c r="F6" s="1"/>
      <c r="K6" s="1" t="s">
        <v>5</v>
      </c>
    </row>
    <row r="7" spans="1:12" x14ac:dyDescent="0.2">
      <c r="F7" s="1"/>
      <c r="K7" s="1" t="s">
        <v>89</v>
      </c>
    </row>
    <row r="10" spans="1:12" ht="30" customHeight="1" x14ac:dyDescent="0.2">
      <c r="A10" s="32" t="s">
        <v>88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3" spans="1:12" x14ac:dyDescent="0.2">
      <c r="A13" s="33" t="s">
        <v>40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ht="24" customHeight="1" x14ac:dyDescent="0.2">
      <c r="A14" s="34" t="s">
        <v>91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x14ac:dyDescent="0.2">
      <c r="A15" s="33" t="s">
        <v>39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ht="26.25" customHeight="1" x14ac:dyDescent="0.2">
      <c r="A16" s="36" t="s">
        <v>112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</sheetData>
  <mergeCells count="5">
    <mergeCell ref="A10:L10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5"/>
  <sheetViews>
    <sheetView topLeftCell="A7" workbookViewId="0">
      <selection activeCell="H10" sqref="H10"/>
    </sheetView>
  </sheetViews>
  <sheetFormatPr defaultRowHeight="12.75" x14ac:dyDescent="0.2"/>
  <cols>
    <col min="1" max="1" width="28.83203125" customWidth="1"/>
    <col min="2" max="2" width="30.16406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17" ht="18.75" x14ac:dyDescent="0.3">
      <c r="A1" s="6" t="s">
        <v>62</v>
      </c>
    </row>
    <row r="2" spans="1:17" x14ac:dyDescent="0.2">
      <c r="D2" s="1" t="s">
        <v>0</v>
      </c>
      <c r="F2" s="1"/>
    </row>
    <row r="3" spans="1:17" x14ac:dyDescent="0.2">
      <c r="D3" s="1" t="s">
        <v>1</v>
      </c>
      <c r="F3" s="1"/>
    </row>
    <row r="4" spans="1:17" x14ac:dyDescent="0.2">
      <c r="D4" s="1" t="s">
        <v>2</v>
      </c>
      <c r="F4" s="1"/>
    </row>
    <row r="5" spans="1:17" x14ac:dyDescent="0.2">
      <c r="D5" s="1" t="s">
        <v>3</v>
      </c>
      <c r="F5" s="1"/>
    </row>
    <row r="6" spans="1:17" x14ac:dyDescent="0.2">
      <c r="D6" s="1" t="s">
        <v>4</v>
      </c>
      <c r="F6" s="1"/>
    </row>
    <row r="7" spans="1:17" x14ac:dyDescent="0.2">
      <c r="D7" s="1" t="s">
        <v>5</v>
      </c>
      <c r="F7" s="1"/>
    </row>
    <row r="8" spans="1:17" x14ac:dyDescent="0.2">
      <c r="D8" s="1" t="s">
        <v>89</v>
      </c>
      <c r="F8" s="1"/>
    </row>
    <row r="9" spans="1:17" x14ac:dyDescent="0.2">
      <c r="D9" s="3"/>
    </row>
    <row r="11" spans="1:17" ht="32.25" customHeight="1" x14ac:dyDescent="0.2">
      <c r="A11" s="45" t="s">
        <v>87</v>
      </c>
      <c r="B11" s="45"/>
      <c r="C11" s="45"/>
      <c r="D11" s="45"/>
      <c r="E11" s="45"/>
      <c r="I11" s="1"/>
    </row>
    <row r="15" spans="1:17" ht="20.25" customHeight="1" x14ac:dyDescent="0.2">
      <c r="A15" s="27" t="s">
        <v>6</v>
      </c>
      <c r="B15" s="27" t="s">
        <v>7</v>
      </c>
      <c r="C15" s="27" t="s">
        <v>9</v>
      </c>
      <c r="D15" s="27" t="s">
        <v>8</v>
      </c>
      <c r="E15" s="27" t="s">
        <v>10</v>
      </c>
      <c r="F15" s="25" t="s">
        <v>11</v>
      </c>
      <c r="G15" s="25"/>
      <c r="H15" s="25"/>
      <c r="I15" s="25" t="s">
        <v>17</v>
      </c>
      <c r="J15" s="25"/>
      <c r="K15" s="25"/>
      <c r="L15" s="42" t="s">
        <v>63</v>
      </c>
      <c r="M15" s="43"/>
      <c r="N15" s="44"/>
      <c r="O15" s="41" t="s">
        <v>38</v>
      </c>
      <c r="P15" s="25"/>
      <c r="Q15" s="25"/>
    </row>
    <row r="16" spans="1:17" ht="74.25" customHeight="1" x14ac:dyDescent="0.2">
      <c r="A16" s="27"/>
      <c r="B16" s="27"/>
      <c r="C16" s="27"/>
      <c r="D16" s="27"/>
      <c r="E16" s="27"/>
      <c r="F16" s="4" t="s">
        <v>12</v>
      </c>
      <c r="G16" s="4" t="s">
        <v>13</v>
      </c>
      <c r="H16" s="4" t="s">
        <v>14</v>
      </c>
      <c r="I16" s="4" t="s">
        <v>12</v>
      </c>
      <c r="J16" s="4" t="s">
        <v>13</v>
      </c>
      <c r="K16" s="4" t="s">
        <v>14</v>
      </c>
      <c r="L16" s="4" t="s">
        <v>12</v>
      </c>
      <c r="M16" s="4" t="s">
        <v>13</v>
      </c>
      <c r="N16" s="4" t="s">
        <v>14</v>
      </c>
      <c r="O16" s="4" t="s">
        <v>12</v>
      </c>
      <c r="P16" s="4" t="s">
        <v>13</v>
      </c>
      <c r="Q16" s="4" t="s">
        <v>14</v>
      </c>
    </row>
    <row r="17" spans="1:17" ht="22.5" customHeight="1" x14ac:dyDescent="0.2">
      <c r="A17" s="27"/>
      <c r="B17" s="27"/>
      <c r="C17" s="27"/>
      <c r="D17" s="27"/>
      <c r="E17" s="27"/>
      <c r="F17" s="26" t="s">
        <v>15</v>
      </c>
      <c r="G17" s="26"/>
      <c r="H17" s="26"/>
      <c r="I17" s="26" t="s">
        <v>15</v>
      </c>
      <c r="J17" s="26"/>
      <c r="K17" s="26"/>
      <c r="L17" s="26" t="s">
        <v>15</v>
      </c>
      <c r="M17" s="26"/>
      <c r="N17" s="26"/>
      <c r="O17" s="26" t="s">
        <v>15</v>
      </c>
      <c r="P17" s="26"/>
      <c r="Q17" s="26"/>
    </row>
    <row r="18" spans="1:17" ht="23.25" customHeight="1" x14ac:dyDescent="0.2">
      <c r="A18" s="27"/>
      <c r="B18" s="27"/>
      <c r="C18" s="27"/>
      <c r="D18" s="27"/>
      <c r="E18" s="27"/>
      <c r="F18" s="26" t="s">
        <v>16</v>
      </c>
      <c r="G18" s="26"/>
      <c r="H18" s="26"/>
      <c r="I18" s="26" t="s">
        <v>16</v>
      </c>
      <c r="J18" s="26"/>
      <c r="K18" s="26"/>
      <c r="L18" s="26" t="s">
        <v>16</v>
      </c>
      <c r="M18" s="26"/>
      <c r="N18" s="26"/>
      <c r="O18" s="26" t="s">
        <v>16</v>
      </c>
      <c r="P18" s="26"/>
      <c r="Q18" s="26"/>
    </row>
    <row r="19" spans="1:17" x14ac:dyDescent="0.2">
      <c r="A19" s="5" t="s">
        <v>59</v>
      </c>
      <c r="B19" s="5" t="s">
        <v>65</v>
      </c>
      <c r="C19" s="5" t="s">
        <v>60</v>
      </c>
      <c r="D19" s="5" t="s">
        <v>61</v>
      </c>
      <c r="E19" s="8">
        <v>220</v>
      </c>
      <c r="F19" s="38">
        <v>236.4</v>
      </c>
      <c r="G19" s="39"/>
      <c r="H19" s="40"/>
      <c r="I19" s="38">
        <v>236.2</v>
      </c>
      <c r="J19" s="39"/>
      <c r="K19" s="40"/>
      <c r="L19" s="38" t="s">
        <v>63</v>
      </c>
      <c r="M19" s="39"/>
      <c r="N19" s="40"/>
      <c r="O19" s="38">
        <v>235.1</v>
      </c>
      <c r="P19" s="39"/>
      <c r="Q19" s="40"/>
    </row>
    <row r="20" spans="1:17" x14ac:dyDescent="0.2">
      <c r="A20" s="5" t="s">
        <v>59</v>
      </c>
      <c r="B20" s="5" t="s">
        <v>64</v>
      </c>
      <c r="C20" s="5" t="s">
        <v>60</v>
      </c>
      <c r="D20" s="5" t="s">
        <v>61</v>
      </c>
      <c r="E20" s="8">
        <v>10</v>
      </c>
      <c r="F20" s="38">
        <v>11.1</v>
      </c>
      <c r="G20" s="39"/>
      <c r="H20" s="40"/>
      <c r="I20" s="38">
        <v>10.5</v>
      </c>
      <c r="J20" s="39"/>
      <c r="K20" s="40"/>
      <c r="L20" s="38" t="s">
        <v>63</v>
      </c>
      <c r="M20" s="39"/>
      <c r="N20" s="40"/>
      <c r="O20" s="38">
        <v>10.8</v>
      </c>
      <c r="P20" s="39"/>
      <c r="Q20" s="40"/>
    </row>
    <row r="21" spans="1:17" x14ac:dyDescent="0.2">
      <c r="A21" s="5" t="s">
        <v>59</v>
      </c>
      <c r="B21" s="5" t="s">
        <v>66</v>
      </c>
      <c r="C21" s="5" t="s">
        <v>67</v>
      </c>
      <c r="D21" s="5" t="s">
        <v>68</v>
      </c>
      <c r="E21" s="8">
        <v>220</v>
      </c>
      <c r="F21" s="8">
        <v>3.82</v>
      </c>
      <c r="G21" s="8">
        <v>4.5199999999999996</v>
      </c>
      <c r="H21" s="8">
        <v>17.100000000000001</v>
      </c>
      <c r="I21" s="8">
        <v>6.25</v>
      </c>
      <c r="J21" s="8">
        <v>2.3199999999999998</v>
      </c>
      <c r="K21" s="8">
        <v>20.5</v>
      </c>
      <c r="L21" s="8" t="s">
        <v>63</v>
      </c>
      <c r="M21" s="8" t="s">
        <v>63</v>
      </c>
      <c r="N21" s="8" t="s">
        <v>63</v>
      </c>
      <c r="O21" s="8">
        <v>8.2200000000000006</v>
      </c>
      <c r="P21" s="8">
        <v>1.85</v>
      </c>
      <c r="Q21" s="8">
        <v>24.6</v>
      </c>
    </row>
    <row r="22" spans="1:17" x14ac:dyDescent="0.2">
      <c r="A22" s="5" t="s">
        <v>59</v>
      </c>
      <c r="B22" s="5" t="s">
        <v>66</v>
      </c>
      <c r="C22" s="5" t="s">
        <v>67</v>
      </c>
      <c r="D22" s="5" t="s">
        <v>69</v>
      </c>
      <c r="E22" s="8">
        <v>110</v>
      </c>
      <c r="F22" s="8">
        <v>3.76</v>
      </c>
      <c r="G22" s="8">
        <v>4.63</v>
      </c>
      <c r="H22" s="8">
        <v>38.299999999999997</v>
      </c>
      <c r="I22" s="8">
        <v>6.43</v>
      </c>
      <c r="J22" s="8">
        <v>2.08</v>
      </c>
      <c r="K22" s="8">
        <v>40.700000000000003</v>
      </c>
      <c r="L22" s="8" t="s">
        <v>63</v>
      </c>
      <c r="M22" s="8" t="s">
        <v>63</v>
      </c>
      <c r="N22" s="8" t="s">
        <v>63</v>
      </c>
      <c r="O22" s="8">
        <v>9.73</v>
      </c>
      <c r="P22" s="8">
        <v>1.56</v>
      </c>
      <c r="Q22" s="8">
        <v>63.9</v>
      </c>
    </row>
    <row r="23" spans="1:17" x14ac:dyDescent="0.2">
      <c r="A23" s="5" t="s">
        <v>59</v>
      </c>
      <c r="B23" s="5" t="s">
        <v>66</v>
      </c>
      <c r="C23" s="5" t="s">
        <v>67</v>
      </c>
      <c r="D23" s="5" t="s">
        <v>70</v>
      </c>
      <c r="E23" s="8">
        <v>10</v>
      </c>
      <c r="F23" s="8">
        <v>1.54</v>
      </c>
      <c r="G23" s="8">
        <v>0.28999999999999998</v>
      </c>
      <c r="H23" s="8">
        <v>90.5</v>
      </c>
      <c r="I23" s="8">
        <v>1.47</v>
      </c>
      <c r="J23" s="8">
        <v>0.26</v>
      </c>
      <c r="K23" s="8">
        <v>86.2</v>
      </c>
      <c r="L23" s="8" t="s">
        <v>63</v>
      </c>
      <c r="M23" s="8" t="s">
        <v>63</v>
      </c>
      <c r="N23" s="8" t="s">
        <v>63</v>
      </c>
      <c r="O23" s="8">
        <v>1.38</v>
      </c>
      <c r="P23" s="8">
        <v>0.24</v>
      </c>
      <c r="Q23" s="8">
        <v>80.900000000000006</v>
      </c>
    </row>
    <row r="24" spans="1:17" x14ac:dyDescent="0.2">
      <c r="A24" s="5" t="s">
        <v>59</v>
      </c>
      <c r="B24" s="5" t="s">
        <v>66</v>
      </c>
      <c r="C24" s="5" t="s">
        <v>67</v>
      </c>
      <c r="D24" s="5" t="s">
        <v>71</v>
      </c>
      <c r="E24" s="8" t="s">
        <v>60</v>
      </c>
      <c r="F24" s="38">
        <v>3</v>
      </c>
      <c r="G24" s="39"/>
      <c r="H24" s="40"/>
      <c r="I24" s="38">
        <v>3</v>
      </c>
      <c r="J24" s="39"/>
      <c r="K24" s="40"/>
      <c r="L24" s="38" t="s">
        <v>63</v>
      </c>
      <c r="M24" s="39"/>
      <c r="N24" s="40"/>
      <c r="O24" s="38">
        <v>3</v>
      </c>
      <c r="P24" s="39"/>
      <c r="Q24" s="40"/>
    </row>
    <row r="25" spans="1:17" x14ac:dyDescent="0.2">
      <c r="A25" s="5" t="s">
        <v>59</v>
      </c>
      <c r="B25" s="5" t="s">
        <v>72</v>
      </c>
      <c r="C25" s="5" t="s">
        <v>73</v>
      </c>
      <c r="D25" s="5" t="s">
        <v>68</v>
      </c>
      <c r="E25" s="8">
        <v>10</v>
      </c>
      <c r="F25" s="8" t="s">
        <v>74</v>
      </c>
      <c r="G25" s="8" t="s">
        <v>74</v>
      </c>
      <c r="H25" s="8" t="s">
        <v>74</v>
      </c>
      <c r="I25" s="8" t="s">
        <v>74</v>
      </c>
      <c r="J25" s="8" t="s">
        <v>74</v>
      </c>
      <c r="K25" s="8" t="s">
        <v>74</v>
      </c>
      <c r="L25" s="8" t="s">
        <v>63</v>
      </c>
      <c r="M25" s="8" t="s">
        <v>63</v>
      </c>
      <c r="N25" s="8" t="s">
        <v>63</v>
      </c>
      <c r="O25" s="8" t="s">
        <v>74</v>
      </c>
      <c r="P25" s="8" t="s">
        <v>74</v>
      </c>
      <c r="Q25" s="8" t="s">
        <v>74</v>
      </c>
    </row>
    <row r="26" spans="1:17" x14ac:dyDescent="0.2">
      <c r="A26" s="5" t="s">
        <v>59</v>
      </c>
      <c r="B26" s="5" t="s">
        <v>76</v>
      </c>
      <c r="C26" s="5" t="s">
        <v>78</v>
      </c>
      <c r="D26" s="5" t="s">
        <v>77</v>
      </c>
      <c r="E26" s="8">
        <v>220</v>
      </c>
      <c r="F26" s="8">
        <v>-0.5</v>
      </c>
      <c r="G26" s="8">
        <v>-170</v>
      </c>
      <c r="H26" s="8">
        <v>194</v>
      </c>
      <c r="I26" s="8">
        <v>-0.45</v>
      </c>
      <c r="J26" s="8">
        <v>-200</v>
      </c>
      <c r="K26" s="8">
        <v>315</v>
      </c>
      <c r="L26" s="8" t="s">
        <v>63</v>
      </c>
      <c r="M26" s="8" t="s">
        <v>63</v>
      </c>
      <c r="N26" s="8" t="s">
        <v>63</v>
      </c>
      <c r="O26" s="8">
        <v>-0.48</v>
      </c>
      <c r="P26" s="8">
        <v>-198</v>
      </c>
      <c r="Q26" s="8">
        <v>250</v>
      </c>
    </row>
    <row r="27" spans="1:17" x14ac:dyDescent="0.2">
      <c r="A27" s="5" t="s">
        <v>59</v>
      </c>
      <c r="B27" s="5" t="s">
        <v>80</v>
      </c>
      <c r="C27" s="5" t="s">
        <v>60</v>
      </c>
      <c r="D27" s="5" t="s">
        <v>60</v>
      </c>
      <c r="E27" s="7">
        <v>220</v>
      </c>
      <c r="F27" s="7">
        <v>2.3199999999999998</v>
      </c>
      <c r="G27" s="7">
        <v>-56.27</v>
      </c>
      <c r="H27" s="7">
        <v>147</v>
      </c>
      <c r="I27" s="7">
        <v>-11.12</v>
      </c>
      <c r="J27" s="7">
        <v>-57.2</v>
      </c>
      <c r="K27" s="7">
        <v>149.69999999999999</v>
      </c>
      <c r="L27" s="8" t="s">
        <v>63</v>
      </c>
      <c r="M27" s="8" t="s">
        <v>63</v>
      </c>
      <c r="N27" s="8" t="s">
        <v>63</v>
      </c>
      <c r="O27" s="7">
        <v>-13.66</v>
      </c>
      <c r="P27" s="7">
        <v>-57.66</v>
      </c>
      <c r="Q27" s="7">
        <v>154.5</v>
      </c>
    </row>
    <row r="28" spans="1:17" x14ac:dyDescent="0.2">
      <c r="A28" s="5" t="s">
        <v>59</v>
      </c>
      <c r="B28" s="5" t="s">
        <v>81</v>
      </c>
      <c r="C28" s="5" t="s">
        <v>60</v>
      </c>
      <c r="D28" s="5" t="s">
        <v>60</v>
      </c>
      <c r="E28" s="7">
        <v>220</v>
      </c>
      <c r="F28" s="7">
        <v>-3.46</v>
      </c>
      <c r="G28" s="7">
        <v>-0.26</v>
      </c>
      <c r="H28" s="7">
        <v>9.4</v>
      </c>
      <c r="I28" s="7">
        <v>-3.22</v>
      </c>
      <c r="J28" s="7">
        <v>-0.08</v>
      </c>
      <c r="K28" s="7">
        <v>8.5</v>
      </c>
      <c r="L28" s="8" t="s">
        <v>63</v>
      </c>
      <c r="M28" s="8" t="s">
        <v>63</v>
      </c>
      <c r="N28" s="8" t="s">
        <v>63</v>
      </c>
      <c r="O28" s="7">
        <v>-3.27</v>
      </c>
      <c r="P28" s="7">
        <v>0.05</v>
      </c>
      <c r="Q28" s="7">
        <v>8.8000000000000007</v>
      </c>
    </row>
    <row r="29" spans="1:17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</sheetData>
  <mergeCells count="30">
    <mergeCell ref="F15:H15"/>
    <mergeCell ref="I15:K15"/>
    <mergeCell ref="O15:Q15"/>
    <mergeCell ref="L15:N15"/>
    <mergeCell ref="A11:E11"/>
    <mergeCell ref="A15:A18"/>
    <mergeCell ref="B15:B18"/>
    <mergeCell ref="C15:C18"/>
    <mergeCell ref="D15:D18"/>
    <mergeCell ref="E15:E18"/>
    <mergeCell ref="F18:H18"/>
    <mergeCell ref="I18:K18"/>
    <mergeCell ref="O18:Q18"/>
    <mergeCell ref="L18:N18"/>
    <mergeCell ref="F17:H17"/>
    <mergeCell ref="I17:K17"/>
    <mergeCell ref="O17:Q17"/>
    <mergeCell ref="L17:N17"/>
    <mergeCell ref="F24:H24"/>
    <mergeCell ref="I24:K24"/>
    <mergeCell ref="L24:N24"/>
    <mergeCell ref="O24:Q24"/>
    <mergeCell ref="F19:H19"/>
    <mergeCell ref="F20:H20"/>
    <mergeCell ref="I19:K19"/>
    <mergeCell ref="I20:K20"/>
    <mergeCell ref="O19:Q19"/>
    <mergeCell ref="O20:Q20"/>
    <mergeCell ref="L19:N19"/>
    <mergeCell ref="L20:N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39"/>
  <sheetViews>
    <sheetView view="pageBreakPreview" topLeftCell="A4" zoomScaleNormal="100" zoomScaleSheetLayoutView="100" workbookViewId="0">
      <selection activeCell="K4" sqref="K4"/>
    </sheetView>
  </sheetViews>
  <sheetFormatPr defaultRowHeight="12.75" x14ac:dyDescent="0.2"/>
  <cols>
    <col min="2" max="2" width="11.6640625" customWidth="1"/>
    <col min="4" max="4" width="12.83203125" customWidth="1"/>
    <col min="5" max="5" width="12" customWidth="1"/>
    <col min="6" max="6" width="12.6640625" customWidth="1"/>
    <col min="8" max="8" width="0.1640625" customWidth="1"/>
    <col min="9" max="9" width="12.1640625" customWidth="1"/>
    <col min="10" max="10" width="9.33203125" customWidth="1"/>
    <col min="11" max="11" width="15.33203125" customWidth="1"/>
    <col min="12" max="12" width="11.83203125" customWidth="1"/>
    <col min="14" max="14" width="12.33203125" customWidth="1"/>
    <col min="256" max="256" width="11.6640625" customWidth="1"/>
    <col min="258" max="258" width="12.83203125" customWidth="1"/>
    <col min="259" max="259" width="12" customWidth="1"/>
    <col min="260" max="260" width="12.6640625" customWidth="1"/>
    <col min="262" max="262" width="0.1640625" customWidth="1"/>
    <col min="263" max="264" width="0" hidden="1" customWidth="1"/>
    <col min="265" max="265" width="13.1640625" customWidth="1"/>
    <col min="267" max="267" width="15.33203125" customWidth="1"/>
    <col min="268" max="268" width="11.83203125" customWidth="1"/>
    <col min="512" max="512" width="11.6640625" customWidth="1"/>
    <col min="514" max="514" width="12.83203125" customWidth="1"/>
    <col min="515" max="515" width="12" customWidth="1"/>
    <col min="516" max="516" width="12.6640625" customWidth="1"/>
    <col min="518" max="518" width="0.1640625" customWidth="1"/>
    <col min="519" max="520" width="0" hidden="1" customWidth="1"/>
    <col min="521" max="521" width="13.1640625" customWidth="1"/>
    <col min="523" max="523" width="15.33203125" customWidth="1"/>
    <col min="524" max="524" width="11.83203125" customWidth="1"/>
    <col min="768" max="768" width="11.6640625" customWidth="1"/>
    <col min="770" max="770" width="12.83203125" customWidth="1"/>
    <col min="771" max="771" width="12" customWidth="1"/>
    <col min="772" max="772" width="12.6640625" customWidth="1"/>
    <col min="774" max="774" width="0.1640625" customWidth="1"/>
    <col min="775" max="776" width="0" hidden="1" customWidth="1"/>
    <col min="777" max="777" width="13.1640625" customWidth="1"/>
    <col min="779" max="779" width="15.33203125" customWidth="1"/>
    <col min="780" max="780" width="11.83203125" customWidth="1"/>
    <col min="1024" max="1024" width="11.6640625" customWidth="1"/>
    <col min="1026" max="1026" width="12.83203125" customWidth="1"/>
    <col min="1027" max="1027" width="12" customWidth="1"/>
    <col min="1028" max="1028" width="12.6640625" customWidth="1"/>
    <col min="1030" max="1030" width="0.1640625" customWidth="1"/>
    <col min="1031" max="1032" width="0" hidden="1" customWidth="1"/>
    <col min="1033" max="1033" width="13.1640625" customWidth="1"/>
    <col min="1035" max="1035" width="15.33203125" customWidth="1"/>
    <col min="1036" max="1036" width="11.83203125" customWidth="1"/>
    <col min="1280" max="1280" width="11.6640625" customWidth="1"/>
    <col min="1282" max="1282" width="12.83203125" customWidth="1"/>
    <col min="1283" max="1283" width="12" customWidth="1"/>
    <col min="1284" max="1284" width="12.6640625" customWidth="1"/>
    <col min="1286" max="1286" width="0.1640625" customWidth="1"/>
    <col min="1287" max="1288" width="0" hidden="1" customWidth="1"/>
    <col min="1289" max="1289" width="13.1640625" customWidth="1"/>
    <col min="1291" max="1291" width="15.33203125" customWidth="1"/>
    <col min="1292" max="1292" width="11.83203125" customWidth="1"/>
    <col min="1536" max="1536" width="11.6640625" customWidth="1"/>
    <col min="1538" max="1538" width="12.83203125" customWidth="1"/>
    <col min="1539" max="1539" width="12" customWidth="1"/>
    <col min="1540" max="1540" width="12.6640625" customWidth="1"/>
    <col min="1542" max="1542" width="0.1640625" customWidth="1"/>
    <col min="1543" max="1544" width="0" hidden="1" customWidth="1"/>
    <col min="1545" max="1545" width="13.1640625" customWidth="1"/>
    <col min="1547" max="1547" width="15.33203125" customWidth="1"/>
    <col min="1548" max="1548" width="11.83203125" customWidth="1"/>
    <col min="1792" max="1792" width="11.6640625" customWidth="1"/>
    <col min="1794" max="1794" width="12.83203125" customWidth="1"/>
    <col min="1795" max="1795" width="12" customWidth="1"/>
    <col min="1796" max="1796" width="12.6640625" customWidth="1"/>
    <col min="1798" max="1798" width="0.1640625" customWidth="1"/>
    <col min="1799" max="1800" width="0" hidden="1" customWidth="1"/>
    <col min="1801" max="1801" width="13.1640625" customWidth="1"/>
    <col min="1803" max="1803" width="15.33203125" customWidth="1"/>
    <col min="1804" max="1804" width="11.83203125" customWidth="1"/>
    <col min="2048" max="2048" width="11.6640625" customWidth="1"/>
    <col min="2050" max="2050" width="12.83203125" customWidth="1"/>
    <col min="2051" max="2051" width="12" customWidth="1"/>
    <col min="2052" max="2052" width="12.6640625" customWidth="1"/>
    <col min="2054" max="2054" width="0.1640625" customWidth="1"/>
    <col min="2055" max="2056" width="0" hidden="1" customWidth="1"/>
    <col min="2057" max="2057" width="13.1640625" customWidth="1"/>
    <col min="2059" max="2059" width="15.33203125" customWidth="1"/>
    <col min="2060" max="2060" width="11.83203125" customWidth="1"/>
    <col min="2304" max="2304" width="11.6640625" customWidth="1"/>
    <col min="2306" max="2306" width="12.83203125" customWidth="1"/>
    <col min="2307" max="2307" width="12" customWidth="1"/>
    <col min="2308" max="2308" width="12.6640625" customWidth="1"/>
    <col min="2310" max="2310" width="0.1640625" customWidth="1"/>
    <col min="2311" max="2312" width="0" hidden="1" customWidth="1"/>
    <col min="2313" max="2313" width="13.1640625" customWidth="1"/>
    <col min="2315" max="2315" width="15.33203125" customWidth="1"/>
    <col min="2316" max="2316" width="11.83203125" customWidth="1"/>
    <col min="2560" max="2560" width="11.6640625" customWidth="1"/>
    <col min="2562" max="2562" width="12.83203125" customWidth="1"/>
    <col min="2563" max="2563" width="12" customWidth="1"/>
    <col min="2564" max="2564" width="12.6640625" customWidth="1"/>
    <col min="2566" max="2566" width="0.1640625" customWidth="1"/>
    <col min="2567" max="2568" width="0" hidden="1" customWidth="1"/>
    <col min="2569" max="2569" width="13.1640625" customWidth="1"/>
    <col min="2571" max="2571" width="15.33203125" customWidth="1"/>
    <col min="2572" max="2572" width="11.83203125" customWidth="1"/>
    <col min="2816" max="2816" width="11.6640625" customWidth="1"/>
    <col min="2818" max="2818" width="12.83203125" customWidth="1"/>
    <col min="2819" max="2819" width="12" customWidth="1"/>
    <col min="2820" max="2820" width="12.6640625" customWidth="1"/>
    <col min="2822" max="2822" width="0.1640625" customWidth="1"/>
    <col min="2823" max="2824" width="0" hidden="1" customWidth="1"/>
    <col min="2825" max="2825" width="13.1640625" customWidth="1"/>
    <col min="2827" max="2827" width="15.33203125" customWidth="1"/>
    <col min="2828" max="2828" width="11.83203125" customWidth="1"/>
    <col min="3072" max="3072" width="11.6640625" customWidth="1"/>
    <col min="3074" max="3074" width="12.83203125" customWidth="1"/>
    <col min="3075" max="3075" width="12" customWidth="1"/>
    <col min="3076" max="3076" width="12.6640625" customWidth="1"/>
    <col min="3078" max="3078" width="0.1640625" customWidth="1"/>
    <col min="3079" max="3080" width="0" hidden="1" customWidth="1"/>
    <col min="3081" max="3081" width="13.1640625" customWidth="1"/>
    <col min="3083" max="3083" width="15.33203125" customWidth="1"/>
    <col min="3084" max="3084" width="11.83203125" customWidth="1"/>
    <col min="3328" max="3328" width="11.6640625" customWidth="1"/>
    <col min="3330" max="3330" width="12.83203125" customWidth="1"/>
    <col min="3331" max="3331" width="12" customWidth="1"/>
    <col min="3332" max="3332" width="12.6640625" customWidth="1"/>
    <col min="3334" max="3334" width="0.1640625" customWidth="1"/>
    <col min="3335" max="3336" width="0" hidden="1" customWidth="1"/>
    <col min="3337" max="3337" width="13.1640625" customWidth="1"/>
    <col min="3339" max="3339" width="15.33203125" customWidth="1"/>
    <col min="3340" max="3340" width="11.83203125" customWidth="1"/>
    <col min="3584" max="3584" width="11.6640625" customWidth="1"/>
    <col min="3586" max="3586" width="12.83203125" customWidth="1"/>
    <col min="3587" max="3587" width="12" customWidth="1"/>
    <col min="3588" max="3588" width="12.6640625" customWidth="1"/>
    <col min="3590" max="3590" width="0.1640625" customWidth="1"/>
    <col min="3591" max="3592" width="0" hidden="1" customWidth="1"/>
    <col min="3593" max="3593" width="13.1640625" customWidth="1"/>
    <col min="3595" max="3595" width="15.33203125" customWidth="1"/>
    <col min="3596" max="3596" width="11.83203125" customWidth="1"/>
    <col min="3840" max="3840" width="11.6640625" customWidth="1"/>
    <col min="3842" max="3842" width="12.83203125" customWidth="1"/>
    <col min="3843" max="3843" width="12" customWidth="1"/>
    <col min="3844" max="3844" width="12.6640625" customWidth="1"/>
    <col min="3846" max="3846" width="0.1640625" customWidth="1"/>
    <col min="3847" max="3848" width="0" hidden="1" customWidth="1"/>
    <col min="3849" max="3849" width="13.1640625" customWidth="1"/>
    <col min="3851" max="3851" width="15.33203125" customWidth="1"/>
    <col min="3852" max="3852" width="11.83203125" customWidth="1"/>
    <col min="4096" max="4096" width="11.6640625" customWidth="1"/>
    <col min="4098" max="4098" width="12.83203125" customWidth="1"/>
    <col min="4099" max="4099" width="12" customWidth="1"/>
    <col min="4100" max="4100" width="12.6640625" customWidth="1"/>
    <col min="4102" max="4102" width="0.1640625" customWidth="1"/>
    <col min="4103" max="4104" width="0" hidden="1" customWidth="1"/>
    <col min="4105" max="4105" width="13.1640625" customWidth="1"/>
    <col min="4107" max="4107" width="15.33203125" customWidth="1"/>
    <col min="4108" max="4108" width="11.83203125" customWidth="1"/>
    <col min="4352" max="4352" width="11.6640625" customWidth="1"/>
    <col min="4354" max="4354" width="12.83203125" customWidth="1"/>
    <col min="4355" max="4355" width="12" customWidth="1"/>
    <col min="4356" max="4356" width="12.6640625" customWidth="1"/>
    <col min="4358" max="4358" width="0.1640625" customWidth="1"/>
    <col min="4359" max="4360" width="0" hidden="1" customWidth="1"/>
    <col min="4361" max="4361" width="13.1640625" customWidth="1"/>
    <col min="4363" max="4363" width="15.33203125" customWidth="1"/>
    <col min="4364" max="4364" width="11.83203125" customWidth="1"/>
    <col min="4608" max="4608" width="11.6640625" customWidth="1"/>
    <col min="4610" max="4610" width="12.83203125" customWidth="1"/>
    <col min="4611" max="4611" width="12" customWidth="1"/>
    <col min="4612" max="4612" width="12.6640625" customWidth="1"/>
    <col min="4614" max="4614" width="0.1640625" customWidth="1"/>
    <col min="4615" max="4616" width="0" hidden="1" customWidth="1"/>
    <col min="4617" max="4617" width="13.1640625" customWidth="1"/>
    <col min="4619" max="4619" width="15.33203125" customWidth="1"/>
    <col min="4620" max="4620" width="11.83203125" customWidth="1"/>
    <col min="4864" max="4864" width="11.6640625" customWidth="1"/>
    <col min="4866" max="4866" width="12.83203125" customWidth="1"/>
    <col min="4867" max="4867" width="12" customWidth="1"/>
    <col min="4868" max="4868" width="12.6640625" customWidth="1"/>
    <col min="4870" max="4870" width="0.1640625" customWidth="1"/>
    <col min="4871" max="4872" width="0" hidden="1" customWidth="1"/>
    <col min="4873" max="4873" width="13.1640625" customWidth="1"/>
    <col min="4875" max="4875" width="15.33203125" customWidth="1"/>
    <col min="4876" max="4876" width="11.83203125" customWidth="1"/>
    <col min="5120" max="5120" width="11.6640625" customWidth="1"/>
    <col min="5122" max="5122" width="12.83203125" customWidth="1"/>
    <col min="5123" max="5123" width="12" customWidth="1"/>
    <col min="5124" max="5124" width="12.6640625" customWidth="1"/>
    <col min="5126" max="5126" width="0.1640625" customWidth="1"/>
    <col min="5127" max="5128" width="0" hidden="1" customWidth="1"/>
    <col min="5129" max="5129" width="13.1640625" customWidth="1"/>
    <col min="5131" max="5131" width="15.33203125" customWidth="1"/>
    <col min="5132" max="5132" width="11.83203125" customWidth="1"/>
    <col min="5376" max="5376" width="11.6640625" customWidth="1"/>
    <col min="5378" max="5378" width="12.83203125" customWidth="1"/>
    <col min="5379" max="5379" width="12" customWidth="1"/>
    <col min="5380" max="5380" width="12.6640625" customWidth="1"/>
    <col min="5382" max="5382" width="0.1640625" customWidth="1"/>
    <col min="5383" max="5384" width="0" hidden="1" customWidth="1"/>
    <col min="5385" max="5385" width="13.1640625" customWidth="1"/>
    <col min="5387" max="5387" width="15.33203125" customWidth="1"/>
    <col min="5388" max="5388" width="11.83203125" customWidth="1"/>
    <col min="5632" max="5632" width="11.6640625" customWidth="1"/>
    <col min="5634" max="5634" width="12.83203125" customWidth="1"/>
    <col min="5635" max="5635" width="12" customWidth="1"/>
    <col min="5636" max="5636" width="12.6640625" customWidth="1"/>
    <col min="5638" max="5638" width="0.1640625" customWidth="1"/>
    <col min="5639" max="5640" width="0" hidden="1" customWidth="1"/>
    <col min="5641" max="5641" width="13.1640625" customWidth="1"/>
    <col min="5643" max="5643" width="15.33203125" customWidth="1"/>
    <col min="5644" max="5644" width="11.83203125" customWidth="1"/>
    <col min="5888" max="5888" width="11.6640625" customWidth="1"/>
    <col min="5890" max="5890" width="12.83203125" customWidth="1"/>
    <col min="5891" max="5891" width="12" customWidth="1"/>
    <col min="5892" max="5892" width="12.6640625" customWidth="1"/>
    <col min="5894" max="5894" width="0.1640625" customWidth="1"/>
    <col min="5895" max="5896" width="0" hidden="1" customWidth="1"/>
    <col min="5897" max="5897" width="13.1640625" customWidth="1"/>
    <col min="5899" max="5899" width="15.33203125" customWidth="1"/>
    <col min="5900" max="5900" width="11.83203125" customWidth="1"/>
    <col min="6144" max="6144" width="11.6640625" customWidth="1"/>
    <col min="6146" max="6146" width="12.83203125" customWidth="1"/>
    <col min="6147" max="6147" width="12" customWidth="1"/>
    <col min="6148" max="6148" width="12.6640625" customWidth="1"/>
    <col min="6150" max="6150" width="0.1640625" customWidth="1"/>
    <col min="6151" max="6152" width="0" hidden="1" customWidth="1"/>
    <col min="6153" max="6153" width="13.1640625" customWidth="1"/>
    <col min="6155" max="6155" width="15.33203125" customWidth="1"/>
    <col min="6156" max="6156" width="11.83203125" customWidth="1"/>
    <col min="6400" max="6400" width="11.6640625" customWidth="1"/>
    <col min="6402" max="6402" width="12.83203125" customWidth="1"/>
    <col min="6403" max="6403" width="12" customWidth="1"/>
    <col min="6404" max="6404" width="12.6640625" customWidth="1"/>
    <col min="6406" max="6406" width="0.1640625" customWidth="1"/>
    <col min="6407" max="6408" width="0" hidden="1" customWidth="1"/>
    <col min="6409" max="6409" width="13.1640625" customWidth="1"/>
    <col min="6411" max="6411" width="15.33203125" customWidth="1"/>
    <col min="6412" max="6412" width="11.83203125" customWidth="1"/>
    <col min="6656" max="6656" width="11.6640625" customWidth="1"/>
    <col min="6658" max="6658" width="12.83203125" customWidth="1"/>
    <col min="6659" max="6659" width="12" customWidth="1"/>
    <col min="6660" max="6660" width="12.6640625" customWidth="1"/>
    <col min="6662" max="6662" width="0.1640625" customWidth="1"/>
    <col min="6663" max="6664" width="0" hidden="1" customWidth="1"/>
    <col min="6665" max="6665" width="13.1640625" customWidth="1"/>
    <col min="6667" max="6667" width="15.33203125" customWidth="1"/>
    <col min="6668" max="6668" width="11.83203125" customWidth="1"/>
    <col min="6912" max="6912" width="11.6640625" customWidth="1"/>
    <col min="6914" max="6914" width="12.83203125" customWidth="1"/>
    <col min="6915" max="6915" width="12" customWidth="1"/>
    <col min="6916" max="6916" width="12.6640625" customWidth="1"/>
    <col min="6918" max="6918" width="0.1640625" customWidth="1"/>
    <col min="6919" max="6920" width="0" hidden="1" customWidth="1"/>
    <col min="6921" max="6921" width="13.1640625" customWidth="1"/>
    <col min="6923" max="6923" width="15.33203125" customWidth="1"/>
    <col min="6924" max="6924" width="11.83203125" customWidth="1"/>
    <col min="7168" max="7168" width="11.6640625" customWidth="1"/>
    <col min="7170" max="7170" width="12.83203125" customWidth="1"/>
    <col min="7171" max="7171" width="12" customWidth="1"/>
    <col min="7172" max="7172" width="12.6640625" customWidth="1"/>
    <col min="7174" max="7174" width="0.1640625" customWidth="1"/>
    <col min="7175" max="7176" width="0" hidden="1" customWidth="1"/>
    <col min="7177" max="7177" width="13.1640625" customWidth="1"/>
    <col min="7179" max="7179" width="15.33203125" customWidth="1"/>
    <col min="7180" max="7180" width="11.83203125" customWidth="1"/>
    <col min="7424" max="7424" width="11.6640625" customWidth="1"/>
    <col min="7426" max="7426" width="12.83203125" customWidth="1"/>
    <col min="7427" max="7427" width="12" customWidth="1"/>
    <col min="7428" max="7428" width="12.6640625" customWidth="1"/>
    <col min="7430" max="7430" width="0.1640625" customWidth="1"/>
    <col min="7431" max="7432" width="0" hidden="1" customWidth="1"/>
    <col min="7433" max="7433" width="13.1640625" customWidth="1"/>
    <col min="7435" max="7435" width="15.33203125" customWidth="1"/>
    <col min="7436" max="7436" width="11.83203125" customWidth="1"/>
    <col min="7680" max="7680" width="11.6640625" customWidth="1"/>
    <col min="7682" max="7682" width="12.83203125" customWidth="1"/>
    <col min="7683" max="7683" width="12" customWidth="1"/>
    <col min="7684" max="7684" width="12.6640625" customWidth="1"/>
    <col min="7686" max="7686" width="0.1640625" customWidth="1"/>
    <col min="7687" max="7688" width="0" hidden="1" customWidth="1"/>
    <col min="7689" max="7689" width="13.1640625" customWidth="1"/>
    <col min="7691" max="7691" width="15.33203125" customWidth="1"/>
    <col min="7692" max="7692" width="11.83203125" customWidth="1"/>
    <col min="7936" max="7936" width="11.6640625" customWidth="1"/>
    <col min="7938" max="7938" width="12.83203125" customWidth="1"/>
    <col min="7939" max="7939" width="12" customWidth="1"/>
    <col min="7940" max="7940" width="12.6640625" customWidth="1"/>
    <col min="7942" max="7942" width="0.1640625" customWidth="1"/>
    <col min="7943" max="7944" width="0" hidden="1" customWidth="1"/>
    <col min="7945" max="7945" width="13.1640625" customWidth="1"/>
    <col min="7947" max="7947" width="15.33203125" customWidth="1"/>
    <col min="7948" max="7948" width="11.83203125" customWidth="1"/>
    <col min="8192" max="8192" width="11.6640625" customWidth="1"/>
    <col min="8194" max="8194" width="12.83203125" customWidth="1"/>
    <col min="8195" max="8195" width="12" customWidth="1"/>
    <col min="8196" max="8196" width="12.6640625" customWidth="1"/>
    <col min="8198" max="8198" width="0.1640625" customWidth="1"/>
    <col min="8199" max="8200" width="0" hidden="1" customWidth="1"/>
    <col min="8201" max="8201" width="13.1640625" customWidth="1"/>
    <col min="8203" max="8203" width="15.33203125" customWidth="1"/>
    <col min="8204" max="8204" width="11.83203125" customWidth="1"/>
    <col min="8448" max="8448" width="11.6640625" customWidth="1"/>
    <col min="8450" max="8450" width="12.83203125" customWidth="1"/>
    <col min="8451" max="8451" width="12" customWidth="1"/>
    <col min="8452" max="8452" width="12.6640625" customWidth="1"/>
    <col min="8454" max="8454" width="0.1640625" customWidth="1"/>
    <col min="8455" max="8456" width="0" hidden="1" customWidth="1"/>
    <col min="8457" max="8457" width="13.1640625" customWidth="1"/>
    <col min="8459" max="8459" width="15.33203125" customWidth="1"/>
    <col min="8460" max="8460" width="11.83203125" customWidth="1"/>
    <col min="8704" max="8704" width="11.6640625" customWidth="1"/>
    <col min="8706" max="8706" width="12.83203125" customWidth="1"/>
    <col min="8707" max="8707" width="12" customWidth="1"/>
    <col min="8708" max="8708" width="12.6640625" customWidth="1"/>
    <col min="8710" max="8710" width="0.1640625" customWidth="1"/>
    <col min="8711" max="8712" width="0" hidden="1" customWidth="1"/>
    <col min="8713" max="8713" width="13.1640625" customWidth="1"/>
    <col min="8715" max="8715" width="15.33203125" customWidth="1"/>
    <col min="8716" max="8716" width="11.83203125" customWidth="1"/>
    <col min="8960" max="8960" width="11.6640625" customWidth="1"/>
    <col min="8962" max="8962" width="12.83203125" customWidth="1"/>
    <col min="8963" max="8963" width="12" customWidth="1"/>
    <col min="8964" max="8964" width="12.6640625" customWidth="1"/>
    <col min="8966" max="8966" width="0.1640625" customWidth="1"/>
    <col min="8967" max="8968" width="0" hidden="1" customWidth="1"/>
    <col min="8969" max="8969" width="13.1640625" customWidth="1"/>
    <col min="8971" max="8971" width="15.33203125" customWidth="1"/>
    <col min="8972" max="8972" width="11.83203125" customWidth="1"/>
    <col min="9216" max="9216" width="11.6640625" customWidth="1"/>
    <col min="9218" max="9218" width="12.83203125" customWidth="1"/>
    <col min="9219" max="9219" width="12" customWidth="1"/>
    <col min="9220" max="9220" width="12.6640625" customWidth="1"/>
    <col min="9222" max="9222" width="0.1640625" customWidth="1"/>
    <col min="9223" max="9224" width="0" hidden="1" customWidth="1"/>
    <col min="9225" max="9225" width="13.1640625" customWidth="1"/>
    <col min="9227" max="9227" width="15.33203125" customWidth="1"/>
    <col min="9228" max="9228" width="11.83203125" customWidth="1"/>
    <col min="9472" max="9472" width="11.6640625" customWidth="1"/>
    <col min="9474" max="9474" width="12.83203125" customWidth="1"/>
    <col min="9475" max="9475" width="12" customWidth="1"/>
    <col min="9476" max="9476" width="12.6640625" customWidth="1"/>
    <col min="9478" max="9478" width="0.1640625" customWidth="1"/>
    <col min="9479" max="9480" width="0" hidden="1" customWidth="1"/>
    <col min="9481" max="9481" width="13.1640625" customWidth="1"/>
    <col min="9483" max="9483" width="15.33203125" customWidth="1"/>
    <col min="9484" max="9484" width="11.83203125" customWidth="1"/>
    <col min="9728" max="9728" width="11.6640625" customWidth="1"/>
    <col min="9730" max="9730" width="12.83203125" customWidth="1"/>
    <col min="9731" max="9731" width="12" customWidth="1"/>
    <col min="9732" max="9732" width="12.6640625" customWidth="1"/>
    <col min="9734" max="9734" width="0.1640625" customWidth="1"/>
    <col min="9735" max="9736" width="0" hidden="1" customWidth="1"/>
    <col min="9737" max="9737" width="13.1640625" customWidth="1"/>
    <col min="9739" max="9739" width="15.33203125" customWidth="1"/>
    <col min="9740" max="9740" width="11.83203125" customWidth="1"/>
    <col min="9984" max="9984" width="11.6640625" customWidth="1"/>
    <col min="9986" max="9986" width="12.83203125" customWidth="1"/>
    <col min="9987" max="9987" width="12" customWidth="1"/>
    <col min="9988" max="9988" width="12.6640625" customWidth="1"/>
    <col min="9990" max="9990" width="0.1640625" customWidth="1"/>
    <col min="9991" max="9992" width="0" hidden="1" customWidth="1"/>
    <col min="9993" max="9993" width="13.1640625" customWidth="1"/>
    <col min="9995" max="9995" width="15.33203125" customWidth="1"/>
    <col min="9996" max="9996" width="11.83203125" customWidth="1"/>
    <col min="10240" max="10240" width="11.6640625" customWidth="1"/>
    <col min="10242" max="10242" width="12.83203125" customWidth="1"/>
    <col min="10243" max="10243" width="12" customWidth="1"/>
    <col min="10244" max="10244" width="12.6640625" customWidth="1"/>
    <col min="10246" max="10246" width="0.1640625" customWidth="1"/>
    <col min="10247" max="10248" width="0" hidden="1" customWidth="1"/>
    <col min="10249" max="10249" width="13.1640625" customWidth="1"/>
    <col min="10251" max="10251" width="15.33203125" customWidth="1"/>
    <col min="10252" max="10252" width="11.83203125" customWidth="1"/>
    <col min="10496" max="10496" width="11.6640625" customWidth="1"/>
    <col min="10498" max="10498" width="12.83203125" customWidth="1"/>
    <col min="10499" max="10499" width="12" customWidth="1"/>
    <col min="10500" max="10500" width="12.6640625" customWidth="1"/>
    <col min="10502" max="10502" width="0.1640625" customWidth="1"/>
    <col min="10503" max="10504" width="0" hidden="1" customWidth="1"/>
    <col min="10505" max="10505" width="13.1640625" customWidth="1"/>
    <col min="10507" max="10507" width="15.33203125" customWidth="1"/>
    <col min="10508" max="10508" width="11.83203125" customWidth="1"/>
    <col min="10752" max="10752" width="11.6640625" customWidth="1"/>
    <col min="10754" max="10754" width="12.83203125" customWidth="1"/>
    <col min="10755" max="10755" width="12" customWidth="1"/>
    <col min="10756" max="10756" width="12.6640625" customWidth="1"/>
    <col min="10758" max="10758" width="0.1640625" customWidth="1"/>
    <col min="10759" max="10760" width="0" hidden="1" customWidth="1"/>
    <col min="10761" max="10761" width="13.1640625" customWidth="1"/>
    <col min="10763" max="10763" width="15.33203125" customWidth="1"/>
    <col min="10764" max="10764" width="11.83203125" customWidth="1"/>
    <col min="11008" max="11008" width="11.6640625" customWidth="1"/>
    <col min="11010" max="11010" width="12.83203125" customWidth="1"/>
    <col min="11011" max="11011" width="12" customWidth="1"/>
    <col min="11012" max="11012" width="12.6640625" customWidth="1"/>
    <col min="11014" max="11014" width="0.1640625" customWidth="1"/>
    <col min="11015" max="11016" width="0" hidden="1" customWidth="1"/>
    <col min="11017" max="11017" width="13.1640625" customWidth="1"/>
    <col min="11019" max="11019" width="15.33203125" customWidth="1"/>
    <col min="11020" max="11020" width="11.83203125" customWidth="1"/>
    <col min="11264" max="11264" width="11.6640625" customWidth="1"/>
    <col min="11266" max="11266" width="12.83203125" customWidth="1"/>
    <col min="11267" max="11267" width="12" customWidth="1"/>
    <col min="11268" max="11268" width="12.6640625" customWidth="1"/>
    <col min="11270" max="11270" width="0.1640625" customWidth="1"/>
    <col min="11271" max="11272" width="0" hidden="1" customWidth="1"/>
    <col min="11273" max="11273" width="13.1640625" customWidth="1"/>
    <col min="11275" max="11275" width="15.33203125" customWidth="1"/>
    <col min="11276" max="11276" width="11.83203125" customWidth="1"/>
    <col min="11520" max="11520" width="11.6640625" customWidth="1"/>
    <col min="11522" max="11522" width="12.83203125" customWidth="1"/>
    <col min="11523" max="11523" width="12" customWidth="1"/>
    <col min="11524" max="11524" width="12.6640625" customWidth="1"/>
    <col min="11526" max="11526" width="0.1640625" customWidth="1"/>
    <col min="11527" max="11528" width="0" hidden="1" customWidth="1"/>
    <col min="11529" max="11529" width="13.1640625" customWidth="1"/>
    <col min="11531" max="11531" width="15.33203125" customWidth="1"/>
    <col min="11532" max="11532" width="11.83203125" customWidth="1"/>
    <col min="11776" max="11776" width="11.6640625" customWidth="1"/>
    <col min="11778" max="11778" width="12.83203125" customWidth="1"/>
    <col min="11779" max="11779" width="12" customWidth="1"/>
    <col min="11780" max="11780" width="12.6640625" customWidth="1"/>
    <col min="11782" max="11782" width="0.1640625" customWidth="1"/>
    <col min="11783" max="11784" width="0" hidden="1" customWidth="1"/>
    <col min="11785" max="11785" width="13.1640625" customWidth="1"/>
    <col min="11787" max="11787" width="15.33203125" customWidth="1"/>
    <col min="11788" max="11788" width="11.83203125" customWidth="1"/>
    <col min="12032" max="12032" width="11.6640625" customWidth="1"/>
    <col min="12034" max="12034" width="12.83203125" customWidth="1"/>
    <col min="12035" max="12035" width="12" customWidth="1"/>
    <col min="12036" max="12036" width="12.6640625" customWidth="1"/>
    <col min="12038" max="12038" width="0.1640625" customWidth="1"/>
    <col min="12039" max="12040" width="0" hidden="1" customWidth="1"/>
    <col min="12041" max="12041" width="13.1640625" customWidth="1"/>
    <col min="12043" max="12043" width="15.33203125" customWidth="1"/>
    <col min="12044" max="12044" width="11.83203125" customWidth="1"/>
    <col min="12288" max="12288" width="11.6640625" customWidth="1"/>
    <col min="12290" max="12290" width="12.83203125" customWidth="1"/>
    <col min="12291" max="12291" width="12" customWidth="1"/>
    <col min="12292" max="12292" width="12.6640625" customWidth="1"/>
    <col min="12294" max="12294" width="0.1640625" customWidth="1"/>
    <col min="12295" max="12296" width="0" hidden="1" customWidth="1"/>
    <col min="12297" max="12297" width="13.1640625" customWidth="1"/>
    <col min="12299" max="12299" width="15.33203125" customWidth="1"/>
    <col min="12300" max="12300" width="11.83203125" customWidth="1"/>
    <col min="12544" max="12544" width="11.6640625" customWidth="1"/>
    <col min="12546" max="12546" width="12.83203125" customWidth="1"/>
    <col min="12547" max="12547" width="12" customWidth="1"/>
    <col min="12548" max="12548" width="12.6640625" customWidth="1"/>
    <col min="12550" max="12550" width="0.1640625" customWidth="1"/>
    <col min="12551" max="12552" width="0" hidden="1" customWidth="1"/>
    <col min="12553" max="12553" width="13.1640625" customWidth="1"/>
    <col min="12555" max="12555" width="15.33203125" customWidth="1"/>
    <col min="12556" max="12556" width="11.83203125" customWidth="1"/>
    <col min="12800" max="12800" width="11.6640625" customWidth="1"/>
    <col min="12802" max="12802" width="12.83203125" customWidth="1"/>
    <col min="12803" max="12803" width="12" customWidth="1"/>
    <col min="12804" max="12804" width="12.6640625" customWidth="1"/>
    <col min="12806" max="12806" width="0.1640625" customWidth="1"/>
    <col min="12807" max="12808" width="0" hidden="1" customWidth="1"/>
    <col min="12809" max="12809" width="13.1640625" customWidth="1"/>
    <col min="12811" max="12811" width="15.33203125" customWidth="1"/>
    <col min="12812" max="12812" width="11.83203125" customWidth="1"/>
    <col min="13056" max="13056" width="11.6640625" customWidth="1"/>
    <col min="13058" max="13058" width="12.83203125" customWidth="1"/>
    <col min="13059" max="13059" width="12" customWidth="1"/>
    <col min="13060" max="13060" width="12.6640625" customWidth="1"/>
    <col min="13062" max="13062" width="0.1640625" customWidth="1"/>
    <col min="13063" max="13064" width="0" hidden="1" customWidth="1"/>
    <col min="13065" max="13065" width="13.1640625" customWidth="1"/>
    <col min="13067" max="13067" width="15.33203125" customWidth="1"/>
    <col min="13068" max="13068" width="11.83203125" customWidth="1"/>
    <col min="13312" max="13312" width="11.6640625" customWidth="1"/>
    <col min="13314" max="13314" width="12.83203125" customWidth="1"/>
    <col min="13315" max="13315" width="12" customWidth="1"/>
    <col min="13316" max="13316" width="12.6640625" customWidth="1"/>
    <col min="13318" max="13318" width="0.1640625" customWidth="1"/>
    <col min="13319" max="13320" width="0" hidden="1" customWidth="1"/>
    <col min="13321" max="13321" width="13.1640625" customWidth="1"/>
    <col min="13323" max="13323" width="15.33203125" customWidth="1"/>
    <col min="13324" max="13324" width="11.83203125" customWidth="1"/>
    <col min="13568" max="13568" width="11.6640625" customWidth="1"/>
    <col min="13570" max="13570" width="12.83203125" customWidth="1"/>
    <col min="13571" max="13571" width="12" customWidth="1"/>
    <col min="13572" max="13572" width="12.6640625" customWidth="1"/>
    <col min="13574" max="13574" width="0.1640625" customWidth="1"/>
    <col min="13575" max="13576" width="0" hidden="1" customWidth="1"/>
    <col min="13577" max="13577" width="13.1640625" customWidth="1"/>
    <col min="13579" max="13579" width="15.33203125" customWidth="1"/>
    <col min="13580" max="13580" width="11.83203125" customWidth="1"/>
    <col min="13824" max="13824" width="11.6640625" customWidth="1"/>
    <col min="13826" max="13826" width="12.83203125" customWidth="1"/>
    <col min="13827" max="13827" width="12" customWidth="1"/>
    <col min="13828" max="13828" width="12.6640625" customWidth="1"/>
    <col min="13830" max="13830" width="0.1640625" customWidth="1"/>
    <col min="13831" max="13832" width="0" hidden="1" customWidth="1"/>
    <col min="13833" max="13833" width="13.1640625" customWidth="1"/>
    <col min="13835" max="13835" width="15.33203125" customWidth="1"/>
    <col min="13836" max="13836" width="11.83203125" customWidth="1"/>
    <col min="14080" max="14080" width="11.6640625" customWidth="1"/>
    <col min="14082" max="14082" width="12.83203125" customWidth="1"/>
    <col min="14083" max="14083" width="12" customWidth="1"/>
    <col min="14084" max="14084" width="12.6640625" customWidth="1"/>
    <col min="14086" max="14086" width="0.1640625" customWidth="1"/>
    <col min="14087" max="14088" width="0" hidden="1" customWidth="1"/>
    <col min="14089" max="14089" width="13.1640625" customWidth="1"/>
    <col min="14091" max="14091" width="15.33203125" customWidth="1"/>
    <col min="14092" max="14092" width="11.83203125" customWidth="1"/>
    <col min="14336" max="14336" width="11.6640625" customWidth="1"/>
    <col min="14338" max="14338" width="12.83203125" customWidth="1"/>
    <col min="14339" max="14339" width="12" customWidth="1"/>
    <col min="14340" max="14340" width="12.6640625" customWidth="1"/>
    <col min="14342" max="14342" width="0.1640625" customWidth="1"/>
    <col min="14343" max="14344" width="0" hidden="1" customWidth="1"/>
    <col min="14345" max="14345" width="13.1640625" customWidth="1"/>
    <col min="14347" max="14347" width="15.33203125" customWidth="1"/>
    <col min="14348" max="14348" width="11.83203125" customWidth="1"/>
    <col min="14592" max="14592" width="11.6640625" customWidth="1"/>
    <col min="14594" max="14594" width="12.83203125" customWidth="1"/>
    <col min="14595" max="14595" width="12" customWidth="1"/>
    <col min="14596" max="14596" width="12.6640625" customWidth="1"/>
    <col min="14598" max="14598" width="0.1640625" customWidth="1"/>
    <col min="14599" max="14600" width="0" hidden="1" customWidth="1"/>
    <col min="14601" max="14601" width="13.1640625" customWidth="1"/>
    <col min="14603" max="14603" width="15.33203125" customWidth="1"/>
    <col min="14604" max="14604" width="11.83203125" customWidth="1"/>
    <col min="14848" max="14848" width="11.6640625" customWidth="1"/>
    <col min="14850" max="14850" width="12.83203125" customWidth="1"/>
    <col min="14851" max="14851" width="12" customWidth="1"/>
    <col min="14852" max="14852" width="12.6640625" customWidth="1"/>
    <col min="14854" max="14854" width="0.1640625" customWidth="1"/>
    <col min="14855" max="14856" width="0" hidden="1" customWidth="1"/>
    <col min="14857" max="14857" width="13.1640625" customWidth="1"/>
    <col min="14859" max="14859" width="15.33203125" customWidth="1"/>
    <col min="14860" max="14860" width="11.83203125" customWidth="1"/>
    <col min="15104" max="15104" width="11.6640625" customWidth="1"/>
    <col min="15106" max="15106" width="12.83203125" customWidth="1"/>
    <col min="15107" max="15107" width="12" customWidth="1"/>
    <col min="15108" max="15108" width="12.6640625" customWidth="1"/>
    <col min="15110" max="15110" width="0.1640625" customWidth="1"/>
    <col min="15111" max="15112" width="0" hidden="1" customWidth="1"/>
    <col min="15113" max="15113" width="13.1640625" customWidth="1"/>
    <col min="15115" max="15115" width="15.33203125" customWidth="1"/>
    <col min="15116" max="15116" width="11.83203125" customWidth="1"/>
    <col min="15360" max="15360" width="11.6640625" customWidth="1"/>
    <col min="15362" max="15362" width="12.83203125" customWidth="1"/>
    <col min="15363" max="15363" width="12" customWidth="1"/>
    <col min="15364" max="15364" width="12.6640625" customWidth="1"/>
    <col min="15366" max="15366" width="0.1640625" customWidth="1"/>
    <col min="15367" max="15368" width="0" hidden="1" customWidth="1"/>
    <col min="15369" max="15369" width="13.1640625" customWidth="1"/>
    <col min="15371" max="15371" width="15.33203125" customWidth="1"/>
    <col min="15372" max="15372" width="11.83203125" customWidth="1"/>
    <col min="15616" max="15616" width="11.6640625" customWidth="1"/>
    <col min="15618" max="15618" width="12.83203125" customWidth="1"/>
    <col min="15619" max="15619" width="12" customWidth="1"/>
    <col min="15620" max="15620" width="12.6640625" customWidth="1"/>
    <col min="15622" max="15622" width="0.1640625" customWidth="1"/>
    <col min="15623" max="15624" width="0" hidden="1" customWidth="1"/>
    <col min="15625" max="15625" width="13.1640625" customWidth="1"/>
    <col min="15627" max="15627" width="15.33203125" customWidth="1"/>
    <col min="15628" max="15628" width="11.83203125" customWidth="1"/>
    <col min="15872" max="15872" width="11.6640625" customWidth="1"/>
    <col min="15874" max="15874" width="12.83203125" customWidth="1"/>
    <col min="15875" max="15875" width="12" customWidth="1"/>
    <col min="15876" max="15876" width="12.6640625" customWidth="1"/>
    <col min="15878" max="15878" width="0.1640625" customWidth="1"/>
    <col min="15879" max="15880" width="0" hidden="1" customWidth="1"/>
    <col min="15881" max="15881" width="13.1640625" customWidth="1"/>
    <col min="15883" max="15883" width="15.33203125" customWidth="1"/>
    <col min="15884" max="15884" width="11.83203125" customWidth="1"/>
    <col min="16128" max="16128" width="11.6640625" customWidth="1"/>
    <col min="16130" max="16130" width="12.83203125" customWidth="1"/>
    <col min="16131" max="16131" width="12" customWidth="1"/>
    <col min="16132" max="16132" width="12.6640625" customWidth="1"/>
    <col min="16134" max="16134" width="0.1640625" customWidth="1"/>
    <col min="16135" max="16136" width="0" hidden="1" customWidth="1"/>
    <col min="16137" max="16137" width="13.1640625" customWidth="1"/>
    <col min="16139" max="16139" width="15.33203125" customWidth="1"/>
    <col min="16140" max="16140" width="11.83203125" customWidth="1"/>
  </cols>
  <sheetData>
    <row r="2" spans="1:17" ht="21" customHeight="1" x14ac:dyDescent="0.2">
      <c r="A2" s="46" t="s">
        <v>113</v>
      </c>
      <c r="B2" s="46"/>
      <c r="C2" s="46"/>
      <c r="D2" s="46"/>
      <c r="E2" s="46"/>
      <c r="G2" s="47">
        <v>900820</v>
      </c>
      <c r="H2" s="47"/>
      <c r="I2" s="47"/>
      <c r="L2" s="46" t="s">
        <v>114</v>
      </c>
      <c r="M2" s="46"/>
      <c r="N2" s="46"/>
      <c r="O2" s="48"/>
    </row>
    <row r="3" spans="1:17" x14ac:dyDescent="0.2">
      <c r="A3" s="46"/>
      <c r="B3" s="46"/>
      <c r="C3" s="46"/>
      <c r="D3" s="46"/>
      <c r="E3" s="46"/>
      <c r="L3" s="46"/>
      <c r="M3" s="46"/>
      <c r="N3" s="46"/>
      <c r="O3" s="48"/>
    </row>
    <row r="4" spans="1:17" ht="53.25" customHeight="1" x14ac:dyDescent="0.2">
      <c r="A4" s="46"/>
      <c r="B4" s="46"/>
      <c r="C4" s="46"/>
      <c r="D4" s="46"/>
      <c r="E4" s="46"/>
      <c r="G4" s="49" t="s">
        <v>115</v>
      </c>
      <c r="H4" s="49"/>
      <c r="I4" s="49"/>
      <c r="L4" s="46"/>
      <c r="M4" s="46"/>
      <c r="N4" s="46"/>
      <c r="O4" s="48"/>
    </row>
    <row r="5" spans="1:17" ht="11.25" customHeight="1" x14ac:dyDescent="0.2">
      <c r="A5" s="50" t="s">
        <v>116</v>
      </c>
      <c r="B5" s="50"/>
      <c r="C5" s="50"/>
      <c r="D5" s="50"/>
      <c r="E5" s="50"/>
      <c r="F5" s="46" t="s">
        <v>131</v>
      </c>
      <c r="G5" s="46"/>
      <c r="H5" s="46"/>
      <c r="I5" s="46"/>
      <c r="J5" s="46"/>
      <c r="K5" s="46"/>
      <c r="L5" s="46"/>
      <c r="M5" s="51" t="s">
        <v>117</v>
      </c>
      <c r="N5" s="51"/>
      <c r="O5" s="51"/>
    </row>
    <row r="6" spans="1:17" x14ac:dyDescent="0.2">
      <c r="F6" s="46"/>
      <c r="G6" s="46"/>
      <c r="H6" s="46"/>
      <c r="I6" s="46"/>
      <c r="J6" s="46"/>
      <c r="K6" s="46"/>
      <c r="L6" s="46"/>
    </row>
    <row r="7" spans="1:17" ht="13.5" thickBot="1" x14ac:dyDescent="0.25"/>
    <row r="8" spans="1:17" x14ac:dyDescent="0.2">
      <c r="A8" s="52" t="s">
        <v>118</v>
      </c>
      <c r="B8" s="53" t="s">
        <v>84</v>
      </c>
      <c r="C8" s="54"/>
      <c r="D8" s="54"/>
      <c r="E8" s="54"/>
      <c r="F8" s="54"/>
      <c r="G8" s="54"/>
      <c r="H8" s="54"/>
      <c r="I8" s="53" t="s">
        <v>85</v>
      </c>
      <c r="J8" s="54"/>
      <c r="K8" s="54"/>
      <c r="L8" s="54"/>
      <c r="M8" s="54"/>
      <c r="N8" s="55"/>
    </row>
    <row r="9" spans="1:17" ht="12.75" customHeight="1" x14ac:dyDescent="0.2">
      <c r="A9" s="56"/>
      <c r="B9" s="57" t="s">
        <v>119</v>
      </c>
      <c r="C9" s="27"/>
      <c r="D9" s="27"/>
      <c r="E9" s="27" t="s">
        <v>120</v>
      </c>
      <c r="F9" s="27"/>
      <c r="G9" s="27"/>
      <c r="H9" s="4" t="s">
        <v>121</v>
      </c>
      <c r="I9" s="59" t="s">
        <v>119</v>
      </c>
      <c r="J9" s="60"/>
      <c r="K9" s="60"/>
      <c r="L9" s="60" t="s">
        <v>120</v>
      </c>
      <c r="M9" s="60"/>
      <c r="N9" s="61"/>
      <c r="Q9">
        <v>10500</v>
      </c>
    </row>
    <row r="10" spans="1:17" ht="12.75" customHeight="1" x14ac:dyDescent="0.2">
      <c r="A10" s="56"/>
      <c r="B10" s="57" t="s">
        <v>122</v>
      </c>
      <c r="C10" s="27"/>
      <c r="D10" s="27"/>
      <c r="E10" s="27" t="s">
        <v>122</v>
      </c>
      <c r="F10" s="27"/>
      <c r="G10" s="27"/>
      <c r="H10" s="4" t="s">
        <v>122</v>
      </c>
      <c r="I10" s="57" t="s">
        <v>122</v>
      </c>
      <c r="J10" s="27"/>
      <c r="K10" s="27"/>
      <c r="L10" s="27" t="s">
        <v>122</v>
      </c>
      <c r="M10" s="27"/>
      <c r="N10" s="58"/>
    </row>
    <row r="11" spans="1:17" ht="75" customHeight="1" x14ac:dyDescent="0.2">
      <c r="A11" s="56"/>
      <c r="B11" s="62" t="s">
        <v>123</v>
      </c>
      <c r="C11" s="4" t="s">
        <v>124</v>
      </c>
      <c r="D11" s="4" t="s">
        <v>125</v>
      </c>
      <c r="E11" s="4" t="s">
        <v>123</v>
      </c>
      <c r="F11" s="4" t="s">
        <v>124</v>
      </c>
      <c r="G11" s="4" t="s">
        <v>125</v>
      </c>
      <c r="H11" s="4" t="s">
        <v>123</v>
      </c>
      <c r="I11" s="62" t="s">
        <v>126</v>
      </c>
      <c r="J11" s="4" t="s">
        <v>127</v>
      </c>
      <c r="K11" s="64" t="s">
        <v>128</v>
      </c>
      <c r="L11" s="4" t="s">
        <v>126</v>
      </c>
      <c r="M11" s="4" t="s">
        <v>127</v>
      </c>
      <c r="N11" s="63" t="s">
        <v>128</v>
      </c>
      <c r="Q11" s="65" t="s">
        <v>129</v>
      </c>
    </row>
    <row r="12" spans="1:17" x14ac:dyDescent="0.2">
      <c r="A12" s="66">
        <v>0</v>
      </c>
      <c r="B12" s="62"/>
      <c r="C12" s="2"/>
      <c r="D12" s="68">
        <v>0</v>
      </c>
      <c r="E12" s="4"/>
      <c r="F12" s="69"/>
      <c r="G12" s="68">
        <v>0</v>
      </c>
      <c r="H12" s="4"/>
      <c r="I12" s="62"/>
      <c r="J12" s="70"/>
      <c r="K12" s="68">
        <v>0</v>
      </c>
      <c r="L12" s="67"/>
      <c r="M12" s="71">
        <v>0</v>
      </c>
      <c r="N12" s="72">
        <v>0</v>
      </c>
      <c r="Q12">
        <f>D12+G12</f>
        <v>0</v>
      </c>
    </row>
    <row r="13" spans="1:17" x14ac:dyDescent="0.2">
      <c r="A13" s="66">
        <v>1</v>
      </c>
      <c r="B13" s="62"/>
      <c r="C13" s="2"/>
      <c r="D13" s="68">
        <v>0</v>
      </c>
      <c r="E13" s="4"/>
      <c r="F13" s="69"/>
      <c r="G13" s="68">
        <v>0</v>
      </c>
      <c r="H13" s="4"/>
      <c r="I13" s="62"/>
      <c r="J13" s="70"/>
      <c r="K13" s="68">
        <v>0</v>
      </c>
      <c r="L13" s="67"/>
      <c r="M13" s="71">
        <v>0</v>
      </c>
      <c r="N13" s="72">
        <v>0</v>
      </c>
      <c r="Q13">
        <f>D13+G13</f>
        <v>0</v>
      </c>
    </row>
    <row r="14" spans="1:17" x14ac:dyDescent="0.2">
      <c r="A14" s="66">
        <v>2</v>
      </c>
      <c r="B14" s="62"/>
      <c r="C14" s="2"/>
      <c r="D14" s="68">
        <v>0</v>
      </c>
      <c r="E14" s="4"/>
      <c r="F14" s="69"/>
      <c r="G14" s="68">
        <v>0</v>
      </c>
      <c r="H14" s="4"/>
      <c r="I14" s="62"/>
      <c r="J14" s="70"/>
      <c r="K14" s="68">
        <v>0</v>
      </c>
      <c r="L14" s="67"/>
      <c r="M14" s="71">
        <v>0</v>
      </c>
      <c r="N14" s="72">
        <v>0</v>
      </c>
      <c r="Q14">
        <f>D14+G14</f>
        <v>0</v>
      </c>
    </row>
    <row r="15" spans="1:17" x14ac:dyDescent="0.2">
      <c r="A15" s="66">
        <v>3</v>
      </c>
      <c r="B15" s="62"/>
      <c r="C15" s="2"/>
      <c r="D15" s="68">
        <v>0</v>
      </c>
      <c r="E15" s="4"/>
      <c r="F15" s="69"/>
      <c r="G15" s="68">
        <v>0</v>
      </c>
      <c r="H15" s="4"/>
      <c r="I15" s="62"/>
      <c r="J15" s="70"/>
      <c r="K15" s="68">
        <v>0</v>
      </c>
      <c r="L15" s="67"/>
      <c r="M15" s="71">
        <v>0</v>
      </c>
      <c r="N15" s="72">
        <v>0</v>
      </c>
      <c r="Q15">
        <f>D15+G15</f>
        <v>0</v>
      </c>
    </row>
    <row r="16" spans="1:17" x14ac:dyDescent="0.2">
      <c r="A16" s="66">
        <v>4</v>
      </c>
      <c r="B16" s="62"/>
      <c r="C16" s="2"/>
      <c r="D16" s="68">
        <v>0</v>
      </c>
      <c r="E16" s="4"/>
      <c r="F16" s="69"/>
      <c r="G16" s="68">
        <v>0</v>
      </c>
      <c r="H16" s="4"/>
      <c r="I16" s="62"/>
      <c r="J16" s="70"/>
      <c r="K16" s="68">
        <v>0</v>
      </c>
      <c r="L16" s="67"/>
      <c r="M16" s="71">
        <v>0</v>
      </c>
      <c r="N16" s="72">
        <v>0</v>
      </c>
      <c r="Q16">
        <f>D16+G16</f>
        <v>0</v>
      </c>
    </row>
    <row r="17" spans="1:17" x14ac:dyDescent="0.2">
      <c r="A17" s="66">
        <v>5</v>
      </c>
      <c r="B17" s="62"/>
      <c r="C17" s="2"/>
      <c r="D17" s="68">
        <v>0</v>
      </c>
      <c r="E17" s="4"/>
      <c r="F17" s="69"/>
      <c r="G17" s="68">
        <v>0</v>
      </c>
      <c r="H17" s="4"/>
      <c r="I17" s="62"/>
      <c r="J17" s="70"/>
      <c r="K17" s="68">
        <v>0</v>
      </c>
      <c r="L17" s="67"/>
      <c r="M17" s="71">
        <v>0</v>
      </c>
      <c r="N17" s="72">
        <v>0</v>
      </c>
      <c r="Q17">
        <f>D17+G17</f>
        <v>0</v>
      </c>
    </row>
    <row r="18" spans="1:17" x14ac:dyDescent="0.2">
      <c r="A18" s="66">
        <v>6</v>
      </c>
      <c r="B18" s="62"/>
      <c r="C18" s="2"/>
      <c r="D18" s="68">
        <v>0</v>
      </c>
      <c r="E18" s="4"/>
      <c r="F18" s="69"/>
      <c r="G18" s="68">
        <v>0</v>
      </c>
      <c r="H18" s="4"/>
      <c r="I18" s="62"/>
      <c r="J18" s="70"/>
      <c r="K18" s="68">
        <v>0</v>
      </c>
      <c r="L18" s="67"/>
      <c r="M18" s="71">
        <v>0</v>
      </c>
      <c r="N18" s="72">
        <v>0</v>
      </c>
      <c r="Q18">
        <f>D18+G18</f>
        <v>0</v>
      </c>
    </row>
    <row r="19" spans="1:17" x14ac:dyDescent="0.2">
      <c r="A19" s="66">
        <v>7</v>
      </c>
      <c r="B19" s="62"/>
      <c r="C19" s="2"/>
      <c r="D19" s="68">
        <v>0</v>
      </c>
      <c r="E19" s="4"/>
      <c r="F19" s="69"/>
      <c r="G19" s="68">
        <v>0</v>
      </c>
      <c r="H19" s="4"/>
      <c r="I19" s="62"/>
      <c r="J19" s="70"/>
      <c r="K19" s="68">
        <v>0</v>
      </c>
      <c r="L19" s="67"/>
      <c r="M19" s="71">
        <v>0</v>
      </c>
      <c r="N19" s="72">
        <v>0</v>
      </c>
      <c r="Q19">
        <f>D19+G19</f>
        <v>0</v>
      </c>
    </row>
    <row r="20" spans="1:17" x14ac:dyDescent="0.2">
      <c r="A20" s="66">
        <v>8</v>
      </c>
      <c r="B20" s="62"/>
      <c r="C20" s="2"/>
      <c r="D20" s="68">
        <v>0</v>
      </c>
      <c r="E20" s="4"/>
      <c r="F20" s="69"/>
      <c r="G20" s="68">
        <v>0</v>
      </c>
      <c r="H20" s="4"/>
      <c r="I20" s="62"/>
      <c r="J20" s="70"/>
      <c r="K20" s="68">
        <v>0</v>
      </c>
      <c r="L20" s="67"/>
      <c r="M20" s="71">
        <v>0</v>
      </c>
      <c r="N20" s="72">
        <v>0</v>
      </c>
      <c r="Q20">
        <f>D20+G20</f>
        <v>0</v>
      </c>
    </row>
    <row r="21" spans="1:17" x14ac:dyDescent="0.2">
      <c r="A21" s="66">
        <v>9</v>
      </c>
      <c r="B21" s="62"/>
      <c r="C21" s="2"/>
      <c r="D21" s="68">
        <v>0</v>
      </c>
      <c r="E21" s="4"/>
      <c r="F21" s="69"/>
      <c r="G21" s="68">
        <v>0</v>
      </c>
      <c r="H21" s="4"/>
      <c r="I21" s="62"/>
      <c r="J21" s="70"/>
      <c r="K21" s="68">
        <v>0</v>
      </c>
      <c r="L21" s="67"/>
      <c r="M21" s="71">
        <v>0</v>
      </c>
      <c r="N21" s="72">
        <v>0</v>
      </c>
      <c r="Q21">
        <f>D21+G21</f>
        <v>0</v>
      </c>
    </row>
    <row r="22" spans="1:17" x14ac:dyDescent="0.2">
      <c r="A22" s="66">
        <v>10</v>
      </c>
      <c r="B22" s="62"/>
      <c r="C22" s="2"/>
      <c r="D22" s="68">
        <v>0</v>
      </c>
      <c r="E22" s="4"/>
      <c r="F22" s="69"/>
      <c r="G22" s="68">
        <v>0</v>
      </c>
      <c r="H22" s="4"/>
      <c r="I22" s="62"/>
      <c r="J22" s="70"/>
      <c r="K22" s="68">
        <v>0</v>
      </c>
      <c r="L22" s="67"/>
      <c r="M22" s="71">
        <v>0</v>
      </c>
      <c r="N22" s="72">
        <v>0</v>
      </c>
      <c r="Q22">
        <f>D22+G22</f>
        <v>0</v>
      </c>
    </row>
    <row r="23" spans="1:17" x14ac:dyDescent="0.2">
      <c r="A23" s="66">
        <v>11</v>
      </c>
      <c r="B23" s="62"/>
      <c r="C23" s="2"/>
      <c r="D23" s="68">
        <v>0</v>
      </c>
      <c r="E23" s="4"/>
      <c r="F23" s="69"/>
      <c r="G23" s="68">
        <v>0</v>
      </c>
      <c r="H23" s="4"/>
      <c r="I23" s="62"/>
      <c r="J23" s="70"/>
      <c r="K23" s="68">
        <v>0</v>
      </c>
      <c r="L23" s="67"/>
      <c r="M23" s="71">
        <v>0</v>
      </c>
      <c r="N23" s="72">
        <v>0</v>
      </c>
      <c r="Q23">
        <f>D23+G23</f>
        <v>0</v>
      </c>
    </row>
    <row r="24" spans="1:17" x14ac:dyDescent="0.2">
      <c r="A24" s="66">
        <v>12</v>
      </c>
      <c r="B24" s="62"/>
      <c r="C24" s="2"/>
      <c r="D24" s="68">
        <v>0</v>
      </c>
      <c r="E24" s="4"/>
      <c r="F24" s="69"/>
      <c r="G24" s="68">
        <v>0</v>
      </c>
      <c r="H24" s="4"/>
      <c r="I24" s="62"/>
      <c r="J24" s="70"/>
      <c r="K24" s="68">
        <v>0</v>
      </c>
      <c r="L24" s="67"/>
      <c r="M24" s="71">
        <v>0</v>
      </c>
      <c r="N24" s="72">
        <v>0</v>
      </c>
      <c r="Q24">
        <f>D24+G24</f>
        <v>0</v>
      </c>
    </row>
    <row r="25" spans="1:17" x14ac:dyDescent="0.2">
      <c r="A25" s="66">
        <v>13</v>
      </c>
      <c r="B25" s="62"/>
      <c r="C25" s="2"/>
      <c r="D25" s="68">
        <v>0</v>
      </c>
      <c r="E25" s="4"/>
      <c r="F25" s="69"/>
      <c r="G25" s="68">
        <v>0</v>
      </c>
      <c r="H25" s="4"/>
      <c r="I25" s="62"/>
      <c r="J25" s="70"/>
      <c r="K25" s="68">
        <v>0</v>
      </c>
      <c r="L25" s="67"/>
      <c r="M25" s="71">
        <v>0</v>
      </c>
      <c r="N25" s="72">
        <v>0</v>
      </c>
      <c r="Q25">
        <f>D25+G25</f>
        <v>0</v>
      </c>
    </row>
    <row r="26" spans="1:17" x14ac:dyDescent="0.2">
      <c r="A26" s="66">
        <v>14</v>
      </c>
      <c r="B26" s="62"/>
      <c r="C26" s="2"/>
      <c r="D26" s="68">
        <v>0</v>
      </c>
      <c r="E26" s="4"/>
      <c r="F26" s="69"/>
      <c r="G26" s="68">
        <v>0</v>
      </c>
      <c r="H26" s="4"/>
      <c r="I26" s="62"/>
      <c r="J26" s="70"/>
      <c r="K26" s="68">
        <v>0</v>
      </c>
      <c r="L26" s="67"/>
      <c r="M26" s="71">
        <v>0</v>
      </c>
      <c r="N26" s="72">
        <v>0</v>
      </c>
      <c r="Q26">
        <f>D26+G26</f>
        <v>0</v>
      </c>
    </row>
    <row r="27" spans="1:17" x14ac:dyDescent="0.2">
      <c r="A27" s="66">
        <v>15</v>
      </c>
      <c r="B27" s="62"/>
      <c r="C27" s="2"/>
      <c r="D27" s="68">
        <v>0</v>
      </c>
      <c r="E27" s="4"/>
      <c r="F27" s="69"/>
      <c r="G27" s="68">
        <v>0</v>
      </c>
      <c r="H27" s="4"/>
      <c r="I27" s="62"/>
      <c r="J27" s="70"/>
      <c r="K27" s="68">
        <v>0</v>
      </c>
      <c r="L27" s="67"/>
      <c r="M27" s="71">
        <v>0</v>
      </c>
      <c r="N27" s="72">
        <v>0</v>
      </c>
      <c r="Q27">
        <f>D27+G27</f>
        <v>0</v>
      </c>
    </row>
    <row r="28" spans="1:17" x14ac:dyDescent="0.2">
      <c r="A28" s="66">
        <v>16</v>
      </c>
      <c r="B28" s="62"/>
      <c r="C28" s="2"/>
      <c r="D28" s="68">
        <v>0</v>
      </c>
      <c r="E28" s="4"/>
      <c r="F28" s="69"/>
      <c r="G28" s="68">
        <v>0</v>
      </c>
      <c r="H28" s="4"/>
      <c r="I28" s="62"/>
      <c r="J28" s="70"/>
      <c r="K28" s="68">
        <v>0</v>
      </c>
      <c r="L28" s="67"/>
      <c r="M28" s="71">
        <v>0</v>
      </c>
      <c r="N28" s="72">
        <v>0</v>
      </c>
      <c r="Q28">
        <f>D28+G28</f>
        <v>0</v>
      </c>
    </row>
    <row r="29" spans="1:17" x14ac:dyDescent="0.2">
      <c r="A29" s="66">
        <v>17</v>
      </c>
      <c r="B29" s="62"/>
      <c r="C29" s="2"/>
      <c r="D29" s="68">
        <v>0</v>
      </c>
      <c r="E29" s="4"/>
      <c r="F29" s="69"/>
      <c r="G29" s="68">
        <v>0</v>
      </c>
      <c r="H29" s="4"/>
      <c r="I29" s="62"/>
      <c r="J29" s="70"/>
      <c r="K29" s="68">
        <v>0</v>
      </c>
      <c r="L29" s="67"/>
      <c r="M29" s="71">
        <v>0</v>
      </c>
      <c r="N29" s="72">
        <v>0</v>
      </c>
      <c r="Q29">
        <f>D29+G29</f>
        <v>0</v>
      </c>
    </row>
    <row r="30" spans="1:17" x14ac:dyDescent="0.2">
      <c r="A30" s="66">
        <v>18</v>
      </c>
      <c r="B30" s="62"/>
      <c r="C30" s="2"/>
      <c r="D30" s="68">
        <v>0</v>
      </c>
      <c r="E30" s="4"/>
      <c r="F30" s="69"/>
      <c r="G30" s="68">
        <v>0</v>
      </c>
      <c r="H30" s="4"/>
      <c r="I30" s="62"/>
      <c r="J30" s="70"/>
      <c r="K30" s="68">
        <v>0</v>
      </c>
      <c r="L30" s="67"/>
      <c r="M30" s="71">
        <v>0</v>
      </c>
      <c r="N30" s="72">
        <v>0</v>
      </c>
      <c r="Q30">
        <f>D30+G30</f>
        <v>0</v>
      </c>
    </row>
    <row r="31" spans="1:17" x14ac:dyDescent="0.2">
      <c r="A31" s="66">
        <v>19</v>
      </c>
      <c r="B31" s="62"/>
      <c r="C31" s="2"/>
      <c r="D31" s="68">
        <v>0</v>
      </c>
      <c r="E31" s="4"/>
      <c r="F31" s="69"/>
      <c r="G31" s="68">
        <v>0</v>
      </c>
      <c r="H31" s="4"/>
      <c r="I31" s="62"/>
      <c r="J31" s="70"/>
      <c r="K31" s="68">
        <v>0</v>
      </c>
      <c r="L31" s="67"/>
      <c r="M31" s="71">
        <v>0</v>
      </c>
      <c r="N31" s="72">
        <v>0</v>
      </c>
      <c r="Q31">
        <f>D31+G31</f>
        <v>0</v>
      </c>
    </row>
    <row r="32" spans="1:17" x14ac:dyDescent="0.2">
      <c r="A32" s="66">
        <v>20</v>
      </c>
      <c r="B32" s="62"/>
      <c r="C32" s="2"/>
      <c r="D32" s="68">
        <v>0</v>
      </c>
      <c r="E32" s="4"/>
      <c r="F32" s="69"/>
      <c r="G32" s="68">
        <v>0</v>
      </c>
      <c r="H32" s="4"/>
      <c r="I32" s="62"/>
      <c r="J32" s="70"/>
      <c r="K32" s="68">
        <v>0</v>
      </c>
      <c r="L32" s="67"/>
      <c r="M32" s="71">
        <v>0</v>
      </c>
      <c r="N32" s="72">
        <v>0</v>
      </c>
      <c r="Q32">
        <f>D32+G32</f>
        <v>0</v>
      </c>
    </row>
    <row r="33" spans="1:17" x14ac:dyDescent="0.2">
      <c r="A33" s="66">
        <v>21</v>
      </c>
      <c r="B33" s="62"/>
      <c r="C33" s="2"/>
      <c r="D33" s="68">
        <v>0</v>
      </c>
      <c r="E33" s="4"/>
      <c r="F33" s="69"/>
      <c r="G33" s="68">
        <v>0</v>
      </c>
      <c r="H33" s="4"/>
      <c r="I33" s="62"/>
      <c r="J33" s="70"/>
      <c r="K33" s="68">
        <v>0</v>
      </c>
      <c r="L33" s="67"/>
      <c r="M33" s="71">
        <v>0</v>
      </c>
      <c r="N33" s="72">
        <v>0</v>
      </c>
      <c r="Q33">
        <f>D33+G33</f>
        <v>0</v>
      </c>
    </row>
    <row r="34" spans="1:17" x14ac:dyDescent="0.2">
      <c r="A34" s="66">
        <v>22</v>
      </c>
      <c r="B34" s="62"/>
      <c r="C34" s="2"/>
      <c r="D34" s="68">
        <v>0</v>
      </c>
      <c r="E34" s="4"/>
      <c r="F34" s="69"/>
      <c r="G34" s="68">
        <v>0</v>
      </c>
      <c r="H34" s="4"/>
      <c r="I34" s="62"/>
      <c r="J34" s="70"/>
      <c r="K34" s="68">
        <v>0</v>
      </c>
      <c r="L34" s="67"/>
      <c r="M34" s="71">
        <v>0</v>
      </c>
      <c r="N34" s="72">
        <v>0</v>
      </c>
      <c r="Q34">
        <f>D34+G34</f>
        <v>0</v>
      </c>
    </row>
    <row r="35" spans="1:17" x14ac:dyDescent="0.2">
      <c r="A35" s="66">
        <v>23</v>
      </c>
      <c r="B35" s="62"/>
      <c r="C35" s="2"/>
      <c r="D35" s="68">
        <v>0</v>
      </c>
      <c r="E35" s="4"/>
      <c r="F35" s="69"/>
      <c r="G35" s="68">
        <v>0</v>
      </c>
      <c r="H35" s="9"/>
      <c r="I35" s="73"/>
      <c r="J35" s="70"/>
      <c r="K35" s="68">
        <v>0</v>
      </c>
      <c r="L35" s="67"/>
      <c r="M35" s="71">
        <v>0</v>
      </c>
      <c r="N35" s="72">
        <v>0</v>
      </c>
      <c r="Q35">
        <f>D35+G35</f>
        <v>0</v>
      </c>
    </row>
    <row r="36" spans="1:17" ht="13.5" thickBot="1" x14ac:dyDescent="0.25">
      <c r="A36" s="74" t="s">
        <v>86</v>
      </c>
      <c r="B36" s="75"/>
      <c r="C36" s="76"/>
      <c r="D36" s="77">
        <f>SUM(D12:D35)</f>
        <v>0</v>
      </c>
      <c r="E36" s="77" t="s">
        <v>109</v>
      </c>
      <c r="F36" s="77" t="s">
        <v>109</v>
      </c>
      <c r="G36" s="77">
        <f t="shared" ref="G36:N36" si="0">SUM(G12:G35)</f>
        <v>0</v>
      </c>
      <c r="H36" s="77">
        <f t="shared" si="0"/>
        <v>0</v>
      </c>
      <c r="I36" s="77" t="s">
        <v>109</v>
      </c>
      <c r="J36" s="77" t="s">
        <v>109</v>
      </c>
      <c r="K36" s="77">
        <f t="shared" si="0"/>
        <v>0</v>
      </c>
      <c r="L36" s="77" t="s">
        <v>109</v>
      </c>
      <c r="M36" s="77">
        <f t="shared" si="0"/>
        <v>0</v>
      </c>
      <c r="N36" s="79">
        <f t="shared" si="0"/>
        <v>0</v>
      </c>
      <c r="Q36">
        <f>D36+G36</f>
        <v>0</v>
      </c>
    </row>
    <row r="37" spans="1:17" ht="12.75" hidden="1" customHeight="1" x14ac:dyDescent="0.2"/>
    <row r="39" spans="1:17" x14ac:dyDescent="0.2">
      <c r="B39" s="78" t="s">
        <v>132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</sheetData>
  <mergeCells count="18">
    <mergeCell ref="L10:N10"/>
    <mergeCell ref="B39:M39"/>
    <mergeCell ref="L2:N4"/>
    <mergeCell ref="G4:I4"/>
    <mergeCell ref="A5:E5"/>
    <mergeCell ref="F5:L6"/>
    <mergeCell ref="A8:A11"/>
    <mergeCell ref="B8:H8"/>
    <mergeCell ref="I8:N8"/>
    <mergeCell ref="B9:D9"/>
    <mergeCell ref="E9:G9"/>
    <mergeCell ref="I9:K9"/>
    <mergeCell ref="L9:N9"/>
    <mergeCell ref="B10:D10"/>
    <mergeCell ref="E10:G10"/>
    <mergeCell ref="I10:K10"/>
    <mergeCell ref="A2:E4"/>
    <mergeCell ref="G2:I2"/>
  </mergeCells>
  <pageMargins left="0.39370078740157483" right="0.39370078740157483" top="0.39370078740157483" bottom="0.19685039370078741" header="0.51181102362204722" footer="0.51181102362204722"/>
  <pageSetup paperSize="9"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66DC-064A-4E6E-A66B-86A4392EDDB1}">
  <dimension ref="A2:S39"/>
  <sheetViews>
    <sheetView view="pageBreakPreview" zoomScale="80" zoomScaleNormal="100" zoomScaleSheetLayoutView="80" workbookViewId="0">
      <selection activeCell="Z11" sqref="Z11"/>
    </sheetView>
  </sheetViews>
  <sheetFormatPr defaultRowHeight="12.75" x14ac:dyDescent="0.2"/>
  <cols>
    <col min="2" max="2" width="12" customWidth="1"/>
    <col min="3" max="3" width="13.83203125" customWidth="1"/>
    <col min="4" max="4" width="19.5" customWidth="1"/>
    <col min="5" max="5" width="12" customWidth="1"/>
    <col min="6" max="6" width="13" customWidth="1"/>
    <col min="7" max="7" width="15.6640625" customWidth="1"/>
    <col min="8" max="8" width="0.1640625" customWidth="1"/>
    <col min="9" max="9" width="11.83203125" customWidth="1"/>
    <col min="11" max="11" width="13.1640625" customWidth="1"/>
    <col min="12" max="12" width="11.83203125" customWidth="1"/>
    <col min="13" max="13" width="13.33203125" customWidth="1"/>
    <col min="14" max="14" width="17.6640625" customWidth="1"/>
    <col min="15" max="15" width="13" customWidth="1"/>
    <col min="16" max="16" width="16.33203125" customWidth="1"/>
    <col min="17" max="17" width="15.5" customWidth="1"/>
    <col min="18" max="18" width="11.83203125" bestFit="1" customWidth="1"/>
    <col min="256" max="256" width="12" customWidth="1"/>
    <col min="257" max="257" width="13.83203125" customWidth="1"/>
    <col min="258" max="258" width="13.6640625" customWidth="1"/>
    <col min="259" max="259" width="12" customWidth="1"/>
    <col min="260" max="260" width="13" customWidth="1"/>
    <col min="261" max="261" width="13.33203125" customWidth="1"/>
    <col min="262" max="262" width="0.1640625" customWidth="1"/>
    <col min="263" max="264" width="0" hidden="1" customWidth="1"/>
    <col min="265" max="265" width="11.83203125" customWidth="1"/>
    <col min="267" max="267" width="13.1640625" customWidth="1"/>
    <col min="268" max="268" width="11.83203125" customWidth="1"/>
    <col min="269" max="269" width="13.33203125" customWidth="1"/>
    <col min="270" max="270" width="17.6640625" customWidth="1"/>
    <col min="271" max="271" width="13" customWidth="1"/>
    <col min="272" max="272" width="16.33203125" customWidth="1"/>
    <col min="273" max="273" width="15.5" customWidth="1"/>
    <col min="274" max="274" width="11.83203125" bestFit="1" customWidth="1"/>
    <col min="512" max="512" width="12" customWidth="1"/>
    <col min="513" max="513" width="13.83203125" customWidth="1"/>
    <col min="514" max="514" width="13.6640625" customWidth="1"/>
    <col min="515" max="515" width="12" customWidth="1"/>
    <col min="516" max="516" width="13" customWidth="1"/>
    <col min="517" max="517" width="13.33203125" customWidth="1"/>
    <col min="518" max="518" width="0.1640625" customWidth="1"/>
    <col min="519" max="520" width="0" hidden="1" customWidth="1"/>
    <col min="521" max="521" width="11.83203125" customWidth="1"/>
    <col min="523" max="523" width="13.1640625" customWidth="1"/>
    <col min="524" max="524" width="11.83203125" customWidth="1"/>
    <col min="525" max="525" width="13.33203125" customWidth="1"/>
    <col min="526" max="526" width="17.6640625" customWidth="1"/>
    <col min="527" max="527" width="13" customWidth="1"/>
    <col min="528" max="528" width="16.33203125" customWidth="1"/>
    <col min="529" max="529" width="15.5" customWidth="1"/>
    <col min="530" max="530" width="11.83203125" bestFit="1" customWidth="1"/>
    <col min="768" max="768" width="12" customWidth="1"/>
    <col min="769" max="769" width="13.83203125" customWidth="1"/>
    <col min="770" max="770" width="13.6640625" customWidth="1"/>
    <col min="771" max="771" width="12" customWidth="1"/>
    <col min="772" max="772" width="13" customWidth="1"/>
    <col min="773" max="773" width="13.33203125" customWidth="1"/>
    <col min="774" max="774" width="0.1640625" customWidth="1"/>
    <col min="775" max="776" width="0" hidden="1" customWidth="1"/>
    <col min="777" max="777" width="11.83203125" customWidth="1"/>
    <col min="779" max="779" width="13.1640625" customWidth="1"/>
    <col min="780" max="780" width="11.83203125" customWidth="1"/>
    <col min="781" max="781" width="13.33203125" customWidth="1"/>
    <col min="782" max="782" width="17.6640625" customWidth="1"/>
    <col min="783" max="783" width="13" customWidth="1"/>
    <col min="784" max="784" width="16.33203125" customWidth="1"/>
    <col min="785" max="785" width="15.5" customWidth="1"/>
    <col min="786" max="786" width="11.83203125" bestFit="1" customWidth="1"/>
    <col min="1024" max="1024" width="12" customWidth="1"/>
    <col min="1025" max="1025" width="13.83203125" customWidth="1"/>
    <col min="1026" max="1026" width="13.6640625" customWidth="1"/>
    <col min="1027" max="1027" width="12" customWidth="1"/>
    <col min="1028" max="1028" width="13" customWidth="1"/>
    <col min="1029" max="1029" width="13.33203125" customWidth="1"/>
    <col min="1030" max="1030" width="0.1640625" customWidth="1"/>
    <col min="1031" max="1032" width="0" hidden="1" customWidth="1"/>
    <col min="1033" max="1033" width="11.83203125" customWidth="1"/>
    <col min="1035" max="1035" width="13.1640625" customWidth="1"/>
    <col min="1036" max="1036" width="11.83203125" customWidth="1"/>
    <col min="1037" max="1037" width="13.33203125" customWidth="1"/>
    <col min="1038" max="1038" width="17.6640625" customWidth="1"/>
    <col min="1039" max="1039" width="13" customWidth="1"/>
    <col min="1040" max="1040" width="16.33203125" customWidth="1"/>
    <col min="1041" max="1041" width="15.5" customWidth="1"/>
    <col min="1042" max="1042" width="11.83203125" bestFit="1" customWidth="1"/>
    <col min="1280" max="1280" width="12" customWidth="1"/>
    <col min="1281" max="1281" width="13.83203125" customWidth="1"/>
    <col min="1282" max="1282" width="13.6640625" customWidth="1"/>
    <col min="1283" max="1283" width="12" customWidth="1"/>
    <col min="1284" max="1284" width="13" customWidth="1"/>
    <col min="1285" max="1285" width="13.33203125" customWidth="1"/>
    <col min="1286" max="1286" width="0.1640625" customWidth="1"/>
    <col min="1287" max="1288" width="0" hidden="1" customWidth="1"/>
    <col min="1289" max="1289" width="11.83203125" customWidth="1"/>
    <col min="1291" max="1291" width="13.1640625" customWidth="1"/>
    <col min="1292" max="1292" width="11.83203125" customWidth="1"/>
    <col min="1293" max="1293" width="13.33203125" customWidth="1"/>
    <col min="1294" max="1294" width="17.6640625" customWidth="1"/>
    <col min="1295" max="1295" width="13" customWidth="1"/>
    <col min="1296" max="1296" width="16.33203125" customWidth="1"/>
    <col min="1297" max="1297" width="15.5" customWidth="1"/>
    <col min="1298" max="1298" width="11.83203125" bestFit="1" customWidth="1"/>
    <col min="1536" max="1536" width="12" customWidth="1"/>
    <col min="1537" max="1537" width="13.83203125" customWidth="1"/>
    <col min="1538" max="1538" width="13.6640625" customWidth="1"/>
    <col min="1539" max="1539" width="12" customWidth="1"/>
    <col min="1540" max="1540" width="13" customWidth="1"/>
    <col min="1541" max="1541" width="13.33203125" customWidth="1"/>
    <col min="1542" max="1542" width="0.1640625" customWidth="1"/>
    <col min="1543" max="1544" width="0" hidden="1" customWidth="1"/>
    <col min="1545" max="1545" width="11.83203125" customWidth="1"/>
    <col min="1547" max="1547" width="13.1640625" customWidth="1"/>
    <col min="1548" max="1548" width="11.83203125" customWidth="1"/>
    <col min="1549" max="1549" width="13.33203125" customWidth="1"/>
    <col min="1550" max="1550" width="17.6640625" customWidth="1"/>
    <col min="1551" max="1551" width="13" customWidth="1"/>
    <col min="1552" max="1552" width="16.33203125" customWidth="1"/>
    <col min="1553" max="1553" width="15.5" customWidth="1"/>
    <col min="1554" max="1554" width="11.83203125" bestFit="1" customWidth="1"/>
    <col min="1792" max="1792" width="12" customWidth="1"/>
    <col min="1793" max="1793" width="13.83203125" customWidth="1"/>
    <col min="1794" max="1794" width="13.6640625" customWidth="1"/>
    <col min="1795" max="1795" width="12" customWidth="1"/>
    <col min="1796" max="1796" width="13" customWidth="1"/>
    <col min="1797" max="1797" width="13.33203125" customWidth="1"/>
    <col min="1798" max="1798" width="0.1640625" customWidth="1"/>
    <col min="1799" max="1800" width="0" hidden="1" customWidth="1"/>
    <col min="1801" max="1801" width="11.83203125" customWidth="1"/>
    <col min="1803" max="1803" width="13.1640625" customWidth="1"/>
    <col min="1804" max="1804" width="11.83203125" customWidth="1"/>
    <col min="1805" max="1805" width="13.33203125" customWidth="1"/>
    <col min="1806" max="1806" width="17.6640625" customWidth="1"/>
    <col min="1807" max="1807" width="13" customWidth="1"/>
    <col min="1808" max="1808" width="16.33203125" customWidth="1"/>
    <col min="1809" max="1809" width="15.5" customWidth="1"/>
    <col min="1810" max="1810" width="11.83203125" bestFit="1" customWidth="1"/>
    <col min="2048" max="2048" width="12" customWidth="1"/>
    <col min="2049" max="2049" width="13.83203125" customWidth="1"/>
    <col min="2050" max="2050" width="13.6640625" customWidth="1"/>
    <col min="2051" max="2051" width="12" customWidth="1"/>
    <col min="2052" max="2052" width="13" customWidth="1"/>
    <col min="2053" max="2053" width="13.33203125" customWidth="1"/>
    <col min="2054" max="2054" width="0.1640625" customWidth="1"/>
    <col min="2055" max="2056" width="0" hidden="1" customWidth="1"/>
    <col min="2057" max="2057" width="11.83203125" customWidth="1"/>
    <col min="2059" max="2059" width="13.1640625" customWidth="1"/>
    <col min="2060" max="2060" width="11.83203125" customWidth="1"/>
    <col min="2061" max="2061" width="13.33203125" customWidth="1"/>
    <col min="2062" max="2062" width="17.6640625" customWidth="1"/>
    <col min="2063" max="2063" width="13" customWidth="1"/>
    <col min="2064" max="2064" width="16.33203125" customWidth="1"/>
    <col min="2065" max="2065" width="15.5" customWidth="1"/>
    <col min="2066" max="2066" width="11.83203125" bestFit="1" customWidth="1"/>
    <col min="2304" max="2304" width="12" customWidth="1"/>
    <col min="2305" max="2305" width="13.83203125" customWidth="1"/>
    <col min="2306" max="2306" width="13.6640625" customWidth="1"/>
    <col min="2307" max="2307" width="12" customWidth="1"/>
    <col min="2308" max="2308" width="13" customWidth="1"/>
    <col min="2309" max="2309" width="13.33203125" customWidth="1"/>
    <col min="2310" max="2310" width="0.1640625" customWidth="1"/>
    <col min="2311" max="2312" width="0" hidden="1" customWidth="1"/>
    <col min="2313" max="2313" width="11.83203125" customWidth="1"/>
    <col min="2315" max="2315" width="13.1640625" customWidth="1"/>
    <col min="2316" max="2316" width="11.83203125" customWidth="1"/>
    <col min="2317" max="2317" width="13.33203125" customWidth="1"/>
    <col min="2318" max="2318" width="17.6640625" customWidth="1"/>
    <col min="2319" max="2319" width="13" customWidth="1"/>
    <col min="2320" max="2320" width="16.33203125" customWidth="1"/>
    <col min="2321" max="2321" width="15.5" customWidth="1"/>
    <col min="2322" max="2322" width="11.83203125" bestFit="1" customWidth="1"/>
    <col min="2560" max="2560" width="12" customWidth="1"/>
    <col min="2561" max="2561" width="13.83203125" customWidth="1"/>
    <col min="2562" max="2562" width="13.6640625" customWidth="1"/>
    <col min="2563" max="2563" width="12" customWidth="1"/>
    <col min="2564" max="2564" width="13" customWidth="1"/>
    <col min="2565" max="2565" width="13.33203125" customWidth="1"/>
    <col min="2566" max="2566" width="0.1640625" customWidth="1"/>
    <col min="2567" max="2568" width="0" hidden="1" customWidth="1"/>
    <col min="2569" max="2569" width="11.83203125" customWidth="1"/>
    <col min="2571" max="2571" width="13.1640625" customWidth="1"/>
    <col min="2572" max="2572" width="11.83203125" customWidth="1"/>
    <col min="2573" max="2573" width="13.33203125" customWidth="1"/>
    <col min="2574" max="2574" width="17.6640625" customWidth="1"/>
    <col min="2575" max="2575" width="13" customWidth="1"/>
    <col min="2576" max="2576" width="16.33203125" customWidth="1"/>
    <col min="2577" max="2577" width="15.5" customWidth="1"/>
    <col min="2578" max="2578" width="11.83203125" bestFit="1" customWidth="1"/>
    <col min="2816" max="2816" width="12" customWidth="1"/>
    <col min="2817" max="2817" width="13.83203125" customWidth="1"/>
    <col min="2818" max="2818" width="13.6640625" customWidth="1"/>
    <col min="2819" max="2819" width="12" customWidth="1"/>
    <col min="2820" max="2820" width="13" customWidth="1"/>
    <col min="2821" max="2821" width="13.33203125" customWidth="1"/>
    <col min="2822" max="2822" width="0.1640625" customWidth="1"/>
    <col min="2823" max="2824" width="0" hidden="1" customWidth="1"/>
    <col min="2825" max="2825" width="11.83203125" customWidth="1"/>
    <col min="2827" max="2827" width="13.1640625" customWidth="1"/>
    <col min="2828" max="2828" width="11.83203125" customWidth="1"/>
    <col min="2829" max="2829" width="13.33203125" customWidth="1"/>
    <col min="2830" max="2830" width="17.6640625" customWidth="1"/>
    <col min="2831" max="2831" width="13" customWidth="1"/>
    <col min="2832" max="2832" width="16.33203125" customWidth="1"/>
    <col min="2833" max="2833" width="15.5" customWidth="1"/>
    <col min="2834" max="2834" width="11.83203125" bestFit="1" customWidth="1"/>
    <col min="3072" max="3072" width="12" customWidth="1"/>
    <col min="3073" max="3073" width="13.83203125" customWidth="1"/>
    <col min="3074" max="3074" width="13.6640625" customWidth="1"/>
    <col min="3075" max="3075" width="12" customWidth="1"/>
    <col min="3076" max="3076" width="13" customWidth="1"/>
    <col min="3077" max="3077" width="13.33203125" customWidth="1"/>
    <col min="3078" max="3078" width="0.1640625" customWidth="1"/>
    <col min="3079" max="3080" width="0" hidden="1" customWidth="1"/>
    <col min="3081" max="3081" width="11.83203125" customWidth="1"/>
    <col min="3083" max="3083" width="13.1640625" customWidth="1"/>
    <col min="3084" max="3084" width="11.83203125" customWidth="1"/>
    <col min="3085" max="3085" width="13.33203125" customWidth="1"/>
    <col min="3086" max="3086" width="17.6640625" customWidth="1"/>
    <col min="3087" max="3087" width="13" customWidth="1"/>
    <col min="3088" max="3088" width="16.33203125" customWidth="1"/>
    <col min="3089" max="3089" width="15.5" customWidth="1"/>
    <col min="3090" max="3090" width="11.83203125" bestFit="1" customWidth="1"/>
    <col min="3328" max="3328" width="12" customWidth="1"/>
    <col min="3329" max="3329" width="13.83203125" customWidth="1"/>
    <col min="3330" max="3330" width="13.6640625" customWidth="1"/>
    <col min="3331" max="3331" width="12" customWidth="1"/>
    <col min="3332" max="3332" width="13" customWidth="1"/>
    <col min="3333" max="3333" width="13.33203125" customWidth="1"/>
    <col min="3334" max="3334" width="0.1640625" customWidth="1"/>
    <col min="3335" max="3336" width="0" hidden="1" customWidth="1"/>
    <col min="3337" max="3337" width="11.83203125" customWidth="1"/>
    <col min="3339" max="3339" width="13.1640625" customWidth="1"/>
    <col min="3340" max="3340" width="11.83203125" customWidth="1"/>
    <col min="3341" max="3341" width="13.33203125" customWidth="1"/>
    <col min="3342" max="3342" width="17.6640625" customWidth="1"/>
    <col min="3343" max="3343" width="13" customWidth="1"/>
    <col min="3344" max="3344" width="16.33203125" customWidth="1"/>
    <col min="3345" max="3345" width="15.5" customWidth="1"/>
    <col min="3346" max="3346" width="11.83203125" bestFit="1" customWidth="1"/>
    <col min="3584" max="3584" width="12" customWidth="1"/>
    <col min="3585" max="3585" width="13.83203125" customWidth="1"/>
    <col min="3586" max="3586" width="13.6640625" customWidth="1"/>
    <col min="3587" max="3587" width="12" customWidth="1"/>
    <col min="3588" max="3588" width="13" customWidth="1"/>
    <col min="3589" max="3589" width="13.33203125" customWidth="1"/>
    <col min="3590" max="3590" width="0.1640625" customWidth="1"/>
    <col min="3591" max="3592" width="0" hidden="1" customWidth="1"/>
    <col min="3593" max="3593" width="11.83203125" customWidth="1"/>
    <col min="3595" max="3595" width="13.1640625" customWidth="1"/>
    <col min="3596" max="3596" width="11.83203125" customWidth="1"/>
    <col min="3597" max="3597" width="13.33203125" customWidth="1"/>
    <col min="3598" max="3598" width="17.6640625" customWidth="1"/>
    <col min="3599" max="3599" width="13" customWidth="1"/>
    <col min="3600" max="3600" width="16.33203125" customWidth="1"/>
    <col min="3601" max="3601" width="15.5" customWidth="1"/>
    <col min="3602" max="3602" width="11.83203125" bestFit="1" customWidth="1"/>
    <col min="3840" max="3840" width="12" customWidth="1"/>
    <col min="3841" max="3841" width="13.83203125" customWidth="1"/>
    <col min="3842" max="3842" width="13.6640625" customWidth="1"/>
    <col min="3843" max="3843" width="12" customWidth="1"/>
    <col min="3844" max="3844" width="13" customWidth="1"/>
    <col min="3845" max="3845" width="13.33203125" customWidth="1"/>
    <col min="3846" max="3846" width="0.1640625" customWidth="1"/>
    <col min="3847" max="3848" width="0" hidden="1" customWidth="1"/>
    <col min="3849" max="3849" width="11.83203125" customWidth="1"/>
    <col min="3851" max="3851" width="13.1640625" customWidth="1"/>
    <col min="3852" max="3852" width="11.83203125" customWidth="1"/>
    <col min="3853" max="3853" width="13.33203125" customWidth="1"/>
    <col min="3854" max="3854" width="17.6640625" customWidth="1"/>
    <col min="3855" max="3855" width="13" customWidth="1"/>
    <col min="3856" max="3856" width="16.33203125" customWidth="1"/>
    <col min="3857" max="3857" width="15.5" customWidth="1"/>
    <col min="3858" max="3858" width="11.83203125" bestFit="1" customWidth="1"/>
    <col min="4096" max="4096" width="12" customWidth="1"/>
    <col min="4097" max="4097" width="13.83203125" customWidth="1"/>
    <col min="4098" max="4098" width="13.6640625" customWidth="1"/>
    <col min="4099" max="4099" width="12" customWidth="1"/>
    <col min="4100" max="4100" width="13" customWidth="1"/>
    <col min="4101" max="4101" width="13.33203125" customWidth="1"/>
    <col min="4102" max="4102" width="0.1640625" customWidth="1"/>
    <col min="4103" max="4104" width="0" hidden="1" customWidth="1"/>
    <col min="4105" max="4105" width="11.83203125" customWidth="1"/>
    <col min="4107" max="4107" width="13.1640625" customWidth="1"/>
    <col min="4108" max="4108" width="11.83203125" customWidth="1"/>
    <col min="4109" max="4109" width="13.33203125" customWidth="1"/>
    <col min="4110" max="4110" width="17.6640625" customWidth="1"/>
    <col min="4111" max="4111" width="13" customWidth="1"/>
    <col min="4112" max="4112" width="16.33203125" customWidth="1"/>
    <col min="4113" max="4113" width="15.5" customWidth="1"/>
    <col min="4114" max="4114" width="11.83203125" bestFit="1" customWidth="1"/>
    <col min="4352" max="4352" width="12" customWidth="1"/>
    <col min="4353" max="4353" width="13.83203125" customWidth="1"/>
    <col min="4354" max="4354" width="13.6640625" customWidth="1"/>
    <col min="4355" max="4355" width="12" customWidth="1"/>
    <col min="4356" max="4356" width="13" customWidth="1"/>
    <col min="4357" max="4357" width="13.33203125" customWidth="1"/>
    <col min="4358" max="4358" width="0.1640625" customWidth="1"/>
    <col min="4359" max="4360" width="0" hidden="1" customWidth="1"/>
    <col min="4361" max="4361" width="11.83203125" customWidth="1"/>
    <col min="4363" max="4363" width="13.1640625" customWidth="1"/>
    <col min="4364" max="4364" width="11.83203125" customWidth="1"/>
    <col min="4365" max="4365" width="13.33203125" customWidth="1"/>
    <col min="4366" max="4366" width="17.6640625" customWidth="1"/>
    <col min="4367" max="4367" width="13" customWidth="1"/>
    <col min="4368" max="4368" width="16.33203125" customWidth="1"/>
    <col min="4369" max="4369" width="15.5" customWidth="1"/>
    <col min="4370" max="4370" width="11.83203125" bestFit="1" customWidth="1"/>
    <col min="4608" max="4608" width="12" customWidth="1"/>
    <col min="4609" max="4609" width="13.83203125" customWidth="1"/>
    <col min="4610" max="4610" width="13.6640625" customWidth="1"/>
    <col min="4611" max="4611" width="12" customWidth="1"/>
    <col min="4612" max="4612" width="13" customWidth="1"/>
    <col min="4613" max="4613" width="13.33203125" customWidth="1"/>
    <col min="4614" max="4614" width="0.1640625" customWidth="1"/>
    <col min="4615" max="4616" width="0" hidden="1" customWidth="1"/>
    <col min="4617" max="4617" width="11.83203125" customWidth="1"/>
    <col min="4619" max="4619" width="13.1640625" customWidth="1"/>
    <col min="4620" max="4620" width="11.83203125" customWidth="1"/>
    <col min="4621" max="4621" width="13.33203125" customWidth="1"/>
    <col min="4622" max="4622" width="17.6640625" customWidth="1"/>
    <col min="4623" max="4623" width="13" customWidth="1"/>
    <col min="4624" max="4624" width="16.33203125" customWidth="1"/>
    <col min="4625" max="4625" width="15.5" customWidth="1"/>
    <col min="4626" max="4626" width="11.83203125" bestFit="1" customWidth="1"/>
    <col min="4864" max="4864" width="12" customWidth="1"/>
    <col min="4865" max="4865" width="13.83203125" customWidth="1"/>
    <col min="4866" max="4866" width="13.6640625" customWidth="1"/>
    <col min="4867" max="4867" width="12" customWidth="1"/>
    <col min="4868" max="4868" width="13" customWidth="1"/>
    <col min="4869" max="4869" width="13.33203125" customWidth="1"/>
    <col min="4870" max="4870" width="0.1640625" customWidth="1"/>
    <col min="4871" max="4872" width="0" hidden="1" customWidth="1"/>
    <col min="4873" max="4873" width="11.83203125" customWidth="1"/>
    <col min="4875" max="4875" width="13.1640625" customWidth="1"/>
    <col min="4876" max="4876" width="11.83203125" customWidth="1"/>
    <col min="4877" max="4877" width="13.33203125" customWidth="1"/>
    <col min="4878" max="4878" width="17.6640625" customWidth="1"/>
    <col min="4879" max="4879" width="13" customWidth="1"/>
    <col min="4880" max="4880" width="16.33203125" customWidth="1"/>
    <col min="4881" max="4881" width="15.5" customWidth="1"/>
    <col min="4882" max="4882" width="11.83203125" bestFit="1" customWidth="1"/>
    <col min="5120" max="5120" width="12" customWidth="1"/>
    <col min="5121" max="5121" width="13.83203125" customWidth="1"/>
    <col min="5122" max="5122" width="13.6640625" customWidth="1"/>
    <col min="5123" max="5123" width="12" customWidth="1"/>
    <col min="5124" max="5124" width="13" customWidth="1"/>
    <col min="5125" max="5125" width="13.33203125" customWidth="1"/>
    <col min="5126" max="5126" width="0.1640625" customWidth="1"/>
    <col min="5127" max="5128" width="0" hidden="1" customWidth="1"/>
    <col min="5129" max="5129" width="11.83203125" customWidth="1"/>
    <col min="5131" max="5131" width="13.1640625" customWidth="1"/>
    <col min="5132" max="5132" width="11.83203125" customWidth="1"/>
    <col min="5133" max="5133" width="13.33203125" customWidth="1"/>
    <col min="5134" max="5134" width="17.6640625" customWidth="1"/>
    <col min="5135" max="5135" width="13" customWidth="1"/>
    <col min="5136" max="5136" width="16.33203125" customWidth="1"/>
    <col min="5137" max="5137" width="15.5" customWidth="1"/>
    <col min="5138" max="5138" width="11.83203125" bestFit="1" customWidth="1"/>
    <col min="5376" max="5376" width="12" customWidth="1"/>
    <col min="5377" max="5377" width="13.83203125" customWidth="1"/>
    <col min="5378" max="5378" width="13.6640625" customWidth="1"/>
    <col min="5379" max="5379" width="12" customWidth="1"/>
    <col min="5380" max="5380" width="13" customWidth="1"/>
    <col min="5381" max="5381" width="13.33203125" customWidth="1"/>
    <col min="5382" max="5382" width="0.1640625" customWidth="1"/>
    <col min="5383" max="5384" width="0" hidden="1" customWidth="1"/>
    <col min="5385" max="5385" width="11.83203125" customWidth="1"/>
    <col min="5387" max="5387" width="13.1640625" customWidth="1"/>
    <col min="5388" max="5388" width="11.83203125" customWidth="1"/>
    <col min="5389" max="5389" width="13.33203125" customWidth="1"/>
    <col min="5390" max="5390" width="17.6640625" customWidth="1"/>
    <col min="5391" max="5391" width="13" customWidth="1"/>
    <col min="5392" max="5392" width="16.33203125" customWidth="1"/>
    <col min="5393" max="5393" width="15.5" customWidth="1"/>
    <col min="5394" max="5394" width="11.83203125" bestFit="1" customWidth="1"/>
    <col min="5632" max="5632" width="12" customWidth="1"/>
    <col min="5633" max="5633" width="13.83203125" customWidth="1"/>
    <col min="5634" max="5634" width="13.6640625" customWidth="1"/>
    <col min="5635" max="5635" width="12" customWidth="1"/>
    <col min="5636" max="5636" width="13" customWidth="1"/>
    <col min="5637" max="5637" width="13.33203125" customWidth="1"/>
    <col min="5638" max="5638" width="0.1640625" customWidth="1"/>
    <col min="5639" max="5640" width="0" hidden="1" customWidth="1"/>
    <col min="5641" max="5641" width="11.83203125" customWidth="1"/>
    <col min="5643" max="5643" width="13.1640625" customWidth="1"/>
    <col min="5644" max="5644" width="11.83203125" customWidth="1"/>
    <col min="5645" max="5645" width="13.33203125" customWidth="1"/>
    <col min="5646" max="5646" width="17.6640625" customWidth="1"/>
    <col min="5647" max="5647" width="13" customWidth="1"/>
    <col min="5648" max="5648" width="16.33203125" customWidth="1"/>
    <col min="5649" max="5649" width="15.5" customWidth="1"/>
    <col min="5650" max="5650" width="11.83203125" bestFit="1" customWidth="1"/>
    <col min="5888" max="5888" width="12" customWidth="1"/>
    <col min="5889" max="5889" width="13.83203125" customWidth="1"/>
    <col min="5890" max="5890" width="13.6640625" customWidth="1"/>
    <col min="5891" max="5891" width="12" customWidth="1"/>
    <col min="5892" max="5892" width="13" customWidth="1"/>
    <col min="5893" max="5893" width="13.33203125" customWidth="1"/>
    <col min="5894" max="5894" width="0.1640625" customWidth="1"/>
    <col min="5895" max="5896" width="0" hidden="1" customWidth="1"/>
    <col min="5897" max="5897" width="11.83203125" customWidth="1"/>
    <col min="5899" max="5899" width="13.1640625" customWidth="1"/>
    <col min="5900" max="5900" width="11.83203125" customWidth="1"/>
    <col min="5901" max="5901" width="13.33203125" customWidth="1"/>
    <col min="5902" max="5902" width="17.6640625" customWidth="1"/>
    <col min="5903" max="5903" width="13" customWidth="1"/>
    <col min="5904" max="5904" width="16.33203125" customWidth="1"/>
    <col min="5905" max="5905" width="15.5" customWidth="1"/>
    <col min="5906" max="5906" width="11.83203125" bestFit="1" customWidth="1"/>
    <col min="6144" max="6144" width="12" customWidth="1"/>
    <col min="6145" max="6145" width="13.83203125" customWidth="1"/>
    <col min="6146" max="6146" width="13.6640625" customWidth="1"/>
    <col min="6147" max="6147" width="12" customWidth="1"/>
    <col min="6148" max="6148" width="13" customWidth="1"/>
    <col min="6149" max="6149" width="13.33203125" customWidth="1"/>
    <col min="6150" max="6150" width="0.1640625" customWidth="1"/>
    <col min="6151" max="6152" width="0" hidden="1" customWidth="1"/>
    <col min="6153" max="6153" width="11.83203125" customWidth="1"/>
    <col min="6155" max="6155" width="13.1640625" customWidth="1"/>
    <col min="6156" max="6156" width="11.83203125" customWidth="1"/>
    <col min="6157" max="6157" width="13.33203125" customWidth="1"/>
    <col min="6158" max="6158" width="17.6640625" customWidth="1"/>
    <col min="6159" max="6159" width="13" customWidth="1"/>
    <col min="6160" max="6160" width="16.33203125" customWidth="1"/>
    <col min="6161" max="6161" width="15.5" customWidth="1"/>
    <col min="6162" max="6162" width="11.83203125" bestFit="1" customWidth="1"/>
    <col min="6400" max="6400" width="12" customWidth="1"/>
    <col min="6401" max="6401" width="13.83203125" customWidth="1"/>
    <col min="6402" max="6402" width="13.6640625" customWidth="1"/>
    <col min="6403" max="6403" width="12" customWidth="1"/>
    <col min="6404" max="6404" width="13" customWidth="1"/>
    <col min="6405" max="6405" width="13.33203125" customWidth="1"/>
    <col min="6406" max="6406" width="0.1640625" customWidth="1"/>
    <col min="6407" max="6408" width="0" hidden="1" customWidth="1"/>
    <col min="6409" max="6409" width="11.83203125" customWidth="1"/>
    <col min="6411" max="6411" width="13.1640625" customWidth="1"/>
    <col min="6412" max="6412" width="11.83203125" customWidth="1"/>
    <col min="6413" max="6413" width="13.33203125" customWidth="1"/>
    <col min="6414" max="6414" width="17.6640625" customWidth="1"/>
    <col min="6415" max="6415" width="13" customWidth="1"/>
    <col min="6416" max="6416" width="16.33203125" customWidth="1"/>
    <col min="6417" max="6417" width="15.5" customWidth="1"/>
    <col min="6418" max="6418" width="11.83203125" bestFit="1" customWidth="1"/>
    <col min="6656" max="6656" width="12" customWidth="1"/>
    <col min="6657" max="6657" width="13.83203125" customWidth="1"/>
    <col min="6658" max="6658" width="13.6640625" customWidth="1"/>
    <col min="6659" max="6659" width="12" customWidth="1"/>
    <col min="6660" max="6660" width="13" customWidth="1"/>
    <col min="6661" max="6661" width="13.33203125" customWidth="1"/>
    <col min="6662" max="6662" width="0.1640625" customWidth="1"/>
    <col min="6663" max="6664" width="0" hidden="1" customWidth="1"/>
    <col min="6665" max="6665" width="11.83203125" customWidth="1"/>
    <col min="6667" max="6667" width="13.1640625" customWidth="1"/>
    <col min="6668" max="6668" width="11.83203125" customWidth="1"/>
    <col min="6669" max="6669" width="13.33203125" customWidth="1"/>
    <col min="6670" max="6670" width="17.6640625" customWidth="1"/>
    <col min="6671" max="6671" width="13" customWidth="1"/>
    <col min="6672" max="6672" width="16.33203125" customWidth="1"/>
    <col min="6673" max="6673" width="15.5" customWidth="1"/>
    <col min="6674" max="6674" width="11.83203125" bestFit="1" customWidth="1"/>
    <col min="6912" max="6912" width="12" customWidth="1"/>
    <col min="6913" max="6913" width="13.83203125" customWidth="1"/>
    <col min="6914" max="6914" width="13.6640625" customWidth="1"/>
    <col min="6915" max="6915" width="12" customWidth="1"/>
    <col min="6916" max="6916" width="13" customWidth="1"/>
    <col min="6917" max="6917" width="13.33203125" customWidth="1"/>
    <col min="6918" max="6918" width="0.1640625" customWidth="1"/>
    <col min="6919" max="6920" width="0" hidden="1" customWidth="1"/>
    <col min="6921" max="6921" width="11.83203125" customWidth="1"/>
    <col min="6923" max="6923" width="13.1640625" customWidth="1"/>
    <col min="6924" max="6924" width="11.83203125" customWidth="1"/>
    <col min="6925" max="6925" width="13.33203125" customWidth="1"/>
    <col min="6926" max="6926" width="17.6640625" customWidth="1"/>
    <col min="6927" max="6927" width="13" customWidth="1"/>
    <col min="6928" max="6928" width="16.33203125" customWidth="1"/>
    <col min="6929" max="6929" width="15.5" customWidth="1"/>
    <col min="6930" max="6930" width="11.83203125" bestFit="1" customWidth="1"/>
    <col min="7168" max="7168" width="12" customWidth="1"/>
    <col min="7169" max="7169" width="13.83203125" customWidth="1"/>
    <col min="7170" max="7170" width="13.6640625" customWidth="1"/>
    <col min="7171" max="7171" width="12" customWidth="1"/>
    <col min="7172" max="7172" width="13" customWidth="1"/>
    <col min="7173" max="7173" width="13.33203125" customWidth="1"/>
    <col min="7174" max="7174" width="0.1640625" customWidth="1"/>
    <col min="7175" max="7176" width="0" hidden="1" customWidth="1"/>
    <col min="7177" max="7177" width="11.83203125" customWidth="1"/>
    <col min="7179" max="7179" width="13.1640625" customWidth="1"/>
    <col min="7180" max="7180" width="11.83203125" customWidth="1"/>
    <col min="7181" max="7181" width="13.33203125" customWidth="1"/>
    <col min="7182" max="7182" width="17.6640625" customWidth="1"/>
    <col min="7183" max="7183" width="13" customWidth="1"/>
    <col min="7184" max="7184" width="16.33203125" customWidth="1"/>
    <col min="7185" max="7185" width="15.5" customWidth="1"/>
    <col min="7186" max="7186" width="11.83203125" bestFit="1" customWidth="1"/>
    <col min="7424" max="7424" width="12" customWidth="1"/>
    <col min="7425" max="7425" width="13.83203125" customWidth="1"/>
    <col min="7426" max="7426" width="13.6640625" customWidth="1"/>
    <col min="7427" max="7427" width="12" customWidth="1"/>
    <col min="7428" max="7428" width="13" customWidth="1"/>
    <col min="7429" max="7429" width="13.33203125" customWidth="1"/>
    <col min="7430" max="7430" width="0.1640625" customWidth="1"/>
    <col min="7431" max="7432" width="0" hidden="1" customWidth="1"/>
    <col min="7433" max="7433" width="11.83203125" customWidth="1"/>
    <col min="7435" max="7435" width="13.1640625" customWidth="1"/>
    <col min="7436" max="7436" width="11.83203125" customWidth="1"/>
    <col min="7437" max="7437" width="13.33203125" customWidth="1"/>
    <col min="7438" max="7438" width="17.6640625" customWidth="1"/>
    <col min="7439" max="7439" width="13" customWidth="1"/>
    <col min="7440" max="7440" width="16.33203125" customWidth="1"/>
    <col min="7441" max="7441" width="15.5" customWidth="1"/>
    <col min="7442" max="7442" width="11.83203125" bestFit="1" customWidth="1"/>
    <col min="7680" max="7680" width="12" customWidth="1"/>
    <col min="7681" max="7681" width="13.83203125" customWidth="1"/>
    <col min="7682" max="7682" width="13.6640625" customWidth="1"/>
    <col min="7683" max="7683" width="12" customWidth="1"/>
    <col min="7684" max="7684" width="13" customWidth="1"/>
    <col min="7685" max="7685" width="13.33203125" customWidth="1"/>
    <col min="7686" max="7686" width="0.1640625" customWidth="1"/>
    <col min="7687" max="7688" width="0" hidden="1" customWidth="1"/>
    <col min="7689" max="7689" width="11.83203125" customWidth="1"/>
    <col min="7691" max="7691" width="13.1640625" customWidth="1"/>
    <col min="7692" max="7692" width="11.83203125" customWidth="1"/>
    <col min="7693" max="7693" width="13.33203125" customWidth="1"/>
    <col min="7694" max="7694" width="17.6640625" customWidth="1"/>
    <col min="7695" max="7695" width="13" customWidth="1"/>
    <col min="7696" max="7696" width="16.33203125" customWidth="1"/>
    <col min="7697" max="7697" width="15.5" customWidth="1"/>
    <col min="7698" max="7698" width="11.83203125" bestFit="1" customWidth="1"/>
    <col min="7936" max="7936" width="12" customWidth="1"/>
    <col min="7937" max="7937" width="13.83203125" customWidth="1"/>
    <col min="7938" max="7938" width="13.6640625" customWidth="1"/>
    <col min="7939" max="7939" width="12" customWidth="1"/>
    <col min="7940" max="7940" width="13" customWidth="1"/>
    <col min="7941" max="7941" width="13.33203125" customWidth="1"/>
    <col min="7942" max="7942" width="0.1640625" customWidth="1"/>
    <col min="7943" max="7944" width="0" hidden="1" customWidth="1"/>
    <col min="7945" max="7945" width="11.83203125" customWidth="1"/>
    <col min="7947" max="7947" width="13.1640625" customWidth="1"/>
    <col min="7948" max="7948" width="11.83203125" customWidth="1"/>
    <col min="7949" max="7949" width="13.33203125" customWidth="1"/>
    <col min="7950" max="7950" width="17.6640625" customWidth="1"/>
    <col min="7951" max="7951" width="13" customWidth="1"/>
    <col min="7952" max="7952" width="16.33203125" customWidth="1"/>
    <col min="7953" max="7953" width="15.5" customWidth="1"/>
    <col min="7954" max="7954" width="11.83203125" bestFit="1" customWidth="1"/>
    <col min="8192" max="8192" width="12" customWidth="1"/>
    <col min="8193" max="8193" width="13.83203125" customWidth="1"/>
    <col min="8194" max="8194" width="13.6640625" customWidth="1"/>
    <col min="8195" max="8195" width="12" customWidth="1"/>
    <col min="8196" max="8196" width="13" customWidth="1"/>
    <col min="8197" max="8197" width="13.33203125" customWidth="1"/>
    <col min="8198" max="8198" width="0.1640625" customWidth="1"/>
    <col min="8199" max="8200" width="0" hidden="1" customWidth="1"/>
    <col min="8201" max="8201" width="11.83203125" customWidth="1"/>
    <col min="8203" max="8203" width="13.1640625" customWidth="1"/>
    <col min="8204" max="8204" width="11.83203125" customWidth="1"/>
    <col min="8205" max="8205" width="13.33203125" customWidth="1"/>
    <col min="8206" max="8206" width="17.6640625" customWidth="1"/>
    <col min="8207" max="8207" width="13" customWidth="1"/>
    <col min="8208" max="8208" width="16.33203125" customWidth="1"/>
    <col min="8209" max="8209" width="15.5" customWidth="1"/>
    <col min="8210" max="8210" width="11.83203125" bestFit="1" customWidth="1"/>
    <col min="8448" max="8448" width="12" customWidth="1"/>
    <col min="8449" max="8449" width="13.83203125" customWidth="1"/>
    <col min="8450" max="8450" width="13.6640625" customWidth="1"/>
    <col min="8451" max="8451" width="12" customWidth="1"/>
    <col min="8452" max="8452" width="13" customWidth="1"/>
    <col min="8453" max="8453" width="13.33203125" customWidth="1"/>
    <col min="8454" max="8454" width="0.1640625" customWidth="1"/>
    <col min="8455" max="8456" width="0" hidden="1" customWidth="1"/>
    <col min="8457" max="8457" width="11.83203125" customWidth="1"/>
    <col min="8459" max="8459" width="13.1640625" customWidth="1"/>
    <col min="8460" max="8460" width="11.83203125" customWidth="1"/>
    <col min="8461" max="8461" width="13.33203125" customWidth="1"/>
    <col min="8462" max="8462" width="17.6640625" customWidth="1"/>
    <col min="8463" max="8463" width="13" customWidth="1"/>
    <col min="8464" max="8464" width="16.33203125" customWidth="1"/>
    <col min="8465" max="8465" width="15.5" customWidth="1"/>
    <col min="8466" max="8466" width="11.83203125" bestFit="1" customWidth="1"/>
    <col min="8704" max="8704" width="12" customWidth="1"/>
    <col min="8705" max="8705" width="13.83203125" customWidth="1"/>
    <col min="8706" max="8706" width="13.6640625" customWidth="1"/>
    <col min="8707" max="8707" width="12" customWidth="1"/>
    <col min="8708" max="8708" width="13" customWidth="1"/>
    <col min="8709" max="8709" width="13.33203125" customWidth="1"/>
    <col min="8710" max="8710" width="0.1640625" customWidth="1"/>
    <col min="8711" max="8712" width="0" hidden="1" customWidth="1"/>
    <col min="8713" max="8713" width="11.83203125" customWidth="1"/>
    <col min="8715" max="8715" width="13.1640625" customWidth="1"/>
    <col min="8716" max="8716" width="11.83203125" customWidth="1"/>
    <col min="8717" max="8717" width="13.33203125" customWidth="1"/>
    <col min="8718" max="8718" width="17.6640625" customWidth="1"/>
    <col min="8719" max="8719" width="13" customWidth="1"/>
    <col min="8720" max="8720" width="16.33203125" customWidth="1"/>
    <col min="8721" max="8721" width="15.5" customWidth="1"/>
    <col min="8722" max="8722" width="11.83203125" bestFit="1" customWidth="1"/>
    <col min="8960" max="8960" width="12" customWidth="1"/>
    <col min="8961" max="8961" width="13.83203125" customWidth="1"/>
    <col min="8962" max="8962" width="13.6640625" customWidth="1"/>
    <col min="8963" max="8963" width="12" customWidth="1"/>
    <col min="8964" max="8964" width="13" customWidth="1"/>
    <col min="8965" max="8965" width="13.33203125" customWidth="1"/>
    <col min="8966" max="8966" width="0.1640625" customWidth="1"/>
    <col min="8967" max="8968" width="0" hidden="1" customWidth="1"/>
    <col min="8969" max="8969" width="11.83203125" customWidth="1"/>
    <col min="8971" max="8971" width="13.1640625" customWidth="1"/>
    <col min="8972" max="8972" width="11.83203125" customWidth="1"/>
    <col min="8973" max="8973" width="13.33203125" customWidth="1"/>
    <col min="8974" max="8974" width="17.6640625" customWidth="1"/>
    <col min="8975" max="8975" width="13" customWidth="1"/>
    <col min="8976" max="8976" width="16.33203125" customWidth="1"/>
    <col min="8977" max="8977" width="15.5" customWidth="1"/>
    <col min="8978" max="8978" width="11.83203125" bestFit="1" customWidth="1"/>
    <col min="9216" max="9216" width="12" customWidth="1"/>
    <col min="9217" max="9217" width="13.83203125" customWidth="1"/>
    <col min="9218" max="9218" width="13.6640625" customWidth="1"/>
    <col min="9219" max="9219" width="12" customWidth="1"/>
    <col min="9220" max="9220" width="13" customWidth="1"/>
    <col min="9221" max="9221" width="13.33203125" customWidth="1"/>
    <col min="9222" max="9222" width="0.1640625" customWidth="1"/>
    <col min="9223" max="9224" width="0" hidden="1" customWidth="1"/>
    <col min="9225" max="9225" width="11.83203125" customWidth="1"/>
    <col min="9227" max="9227" width="13.1640625" customWidth="1"/>
    <col min="9228" max="9228" width="11.83203125" customWidth="1"/>
    <col min="9229" max="9229" width="13.33203125" customWidth="1"/>
    <col min="9230" max="9230" width="17.6640625" customWidth="1"/>
    <col min="9231" max="9231" width="13" customWidth="1"/>
    <col min="9232" max="9232" width="16.33203125" customWidth="1"/>
    <col min="9233" max="9233" width="15.5" customWidth="1"/>
    <col min="9234" max="9234" width="11.83203125" bestFit="1" customWidth="1"/>
    <col min="9472" max="9472" width="12" customWidth="1"/>
    <col min="9473" max="9473" width="13.83203125" customWidth="1"/>
    <col min="9474" max="9474" width="13.6640625" customWidth="1"/>
    <col min="9475" max="9475" width="12" customWidth="1"/>
    <col min="9476" max="9476" width="13" customWidth="1"/>
    <col min="9477" max="9477" width="13.33203125" customWidth="1"/>
    <col min="9478" max="9478" width="0.1640625" customWidth="1"/>
    <col min="9479" max="9480" width="0" hidden="1" customWidth="1"/>
    <col min="9481" max="9481" width="11.83203125" customWidth="1"/>
    <col min="9483" max="9483" width="13.1640625" customWidth="1"/>
    <col min="9484" max="9484" width="11.83203125" customWidth="1"/>
    <col min="9485" max="9485" width="13.33203125" customWidth="1"/>
    <col min="9486" max="9486" width="17.6640625" customWidth="1"/>
    <col min="9487" max="9487" width="13" customWidth="1"/>
    <col min="9488" max="9488" width="16.33203125" customWidth="1"/>
    <col min="9489" max="9489" width="15.5" customWidth="1"/>
    <col min="9490" max="9490" width="11.83203125" bestFit="1" customWidth="1"/>
    <col min="9728" max="9728" width="12" customWidth="1"/>
    <col min="9729" max="9729" width="13.83203125" customWidth="1"/>
    <col min="9730" max="9730" width="13.6640625" customWidth="1"/>
    <col min="9731" max="9731" width="12" customWidth="1"/>
    <col min="9732" max="9732" width="13" customWidth="1"/>
    <col min="9733" max="9733" width="13.33203125" customWidth="1"/>
    <col min="9734" max="9734" width="0.1640625" customWidth="1"/>
    <col min="9735" max="9736" width="0" hidden="1" customWidth="1"/>
    <col min="9737" max="9737" width="11.83203125" customWidth="1"/>
    <col min="9739" max="9739" width="13.1640625" customWidth="1"/>
    <col min="9740" max="9740" width="11.83203125" customWidth="1"/>
    <col min="9741" max="9741" width="13.33203125" customWidth="1"/>
    <col min="9742" max="9742" width="17.6640625" customWidth="1"/>
    <col min="9743" max="9743" width="13" customWidth="1"/>
    <col min="9744" max="9744" width="16.33203125" customWidth="1"/>
    <col min="9745" max="9745" width="15.5" customWidth="1"/>
    <col min="9746" max="9746" width="11.83203125" bestFit="1" customWidth="1"/>
    <col min="9984" max="9984" width="12" customWidth="1"/>
    <col min="9985" max="9985" width="13.83203125" customWidth="1"/>
    <col min="9986" max="9986" width="13.6640625" customWidth="1"/>
    <col min="9987" max="9987" width="12" customWidth="1"/>
    <col min="9988" max="9988" width="13" customWidth="1"/>
    <col min="9989" max="9989" width="13.33203125" customWidth="1"/>
    <col min="9990" max="9990" width="0.1640625" customWidth="1"/>
    <col min="9991" max="9992" width="0" hidden="1" customWidth="1"/>
    <col min="9993" max="9993" width="11.83203125" customWidth="1"/>
    <col min="9995" max="9995" width="13.1640625" customWidth="1"/>
    <col min="9996" max="9996" width="11.83203125" customWidth="1"/>
    <col min="9997" max="9997" width="13.33203125" customWidth="1"/>
    <col min="9998" max="9998" width="17.6640625" customWidth="1"/>
    <col min="9999" max="9999" width="13" customWidth="1"/>
    <col min="10000" max="10000" width="16.33203125" customWidth="1"/>
    <col min="10001" max="10001" width="15.5" customWidth="1"/>
    <col min="10002" max="10002" width="11.83203125" bestFit="1" customWidth="1"/>
    <col min="10240" max="10240" width="12" customWidth="1"/>
    <col min="10241" max="10241" width="13.83203125" customWidth="1"/>
    <col min="10242" max="10242" width="13.6640625" customWidth="1"/>
    <col min="10243" max="10243" width="12" customWidth="1"/>
    <col min="10244" max="10244" width="13" customWidth="1"/>
    <col min="10245" max="10245" width="13.33203125" customWidth="1"/>
    <col min="10246" max="10246" width="0.1640625" customWidth="1"/>
    <col min="10247" max="10248" width="0" hidden="1" customWidth="1"/>
    <col min="10249" max="10249" width="11.83203125" customWidth="1"/>
    <col min="10251" max="10251" width="13.1640625" customWidth="1"/>
    <col min="10252" max="10252" width="11.83203125" customWidth="1"/>
    <col min="10253" max="10253" width="13.33203125" customWidth="1"/>
    <col min="10254" max="10254" width="17.6640625" customWidth="1"/>
    <col min="10255" max="10255" width="13" customWidth="1"/>
    <col min="10256" max="10256" width="16.33203125" customWidth="1"/>
    <col min="10257" max="10257" width="15.5" customWidth="1"/>
    <col min="10258" max="10258" width="11.83203125" bestFit="1" customWidth="1"/>
    <col min="10496" max="10496" width="12" customWidth="1"/>
    <col min="10497" max="10497" width="13.83203125" customWidth="1"/>
    <col min="10498" max="10498" width="13.6640625" customWidth="1"/>
    <col min="10499" max="10499" width="12" customWidth="1"/>
    <col min="10500" max="10500" width="13" customWidth="1"/>
    <col min="10501" max="10501" width="13.33203125" customWidth="1"/>
    <col min="10502" max="10502" width="0.1640625" customWidth="1"/>
    <col min="10503" max="10504" width="0" hidden="1" customWidth="1"/>
    <col min="10505" max="10505" width="11.83203125" customWidth="1"/>
    <col min="10507" max="10507" width="13.1640625" customWidth="1"/>
    <col min="10508" max="10508" width="11.83203125" customWidth="1"/>
    <col min="10509" max="10509" width="13.33203125" customWidth="1"/>
    <col min="10510" max="10510" width="17.6640625" customWidth="1"/>
    <col min="10511" max="10511" width="13" customWidth="1"/>
    <col min="10512" max="10512" width="16.33203125" customWidth="1"/>
    <col min="10513" max="10513" width="15.5" customWidth="1"/>
    <col min="10514" max="10514" width="11.83203125" bestFit="1" customWidth="1"/>
    <col min="10752" max="10752" width="12" customWidth="1"/>
    <col min="10753" max="10753" width="13.83203125" customWidth="1"/>
    <col min="10754" max="10754" width="13.6640625" customWidth="1"/>
    <col min="10755" max="10755" width="12" customWidth="1"/>
    <col min="10756" max="10756" width="13" customWidth="1"/>
    <col min="10757" max="10757" width="13.33203125" customWidth="1"/>
    <col min="10758" max="10758" width="0.1640625" customWidth="1"/>
    <col min="10759" max="10760" width="0" hidden="1" customWidth="1"/>
    <col min="10761" max="10761" width="11.83203125" customWidth="1"/>
    <col min="10763" max="10763" width="13.1640625" customWidth="1"/>
    <col min="10764" max="10764" width="11.83203125" customWidth="1"/>
    <col min="10765" max="10765" width="13.33203125" customWidth="1"/>
    <col min="10766" max="10766" width="17.6640625" customWidth="1"/>
    <col min="10767" max="10767" width="13" customWidth="1"/>
    <col min="10768" max="10768" width="16.33203125" customWidth="1"/>
    <col min="10769" max="10769" width="15.5" customWidth="1"/>
    <col min="10770" max="10770" width="11.83203125" bestFit="1" customWidth="1"/>
    <col min="11008" max="11008" width="12" customWidth="1"/>
    <col min="11009" max="11009" width="13.83203125" customWidth="1"/>
    <col min="11010" max="11010" width="13.6640625" customWidth="1"/>
    <col min="11011" max="11011" width="12" customWidth="1"/>
    <col min="11012" max="11012" width="13" customWidth="1"/>
    <col min="11013" max="11013" width="13.33203125" customWidth="1"/>
    <col min="11014" max="11014" width="0.1640625" customWidth="1"/>
    <col min="11015" max="11016" width="0" hidden="1" customWidth="1"/>
    <col min="11017" max="11017" width="11.83203125" customWidth="1"/>
    <col min="11019" max="11019" width="13.1640625" customWidth="1"/>
    <col min="11020" max="11020" width="11.83203125" customWidth="1"/>
    <col min="11021" max="11021" width="13.33203125" customWidth="1"/>
    <col min="11022" max="11022" width="17.6640625" customWidth="1"/>
    <col min="11023" max="11023" width="13" customWidth="1"/>
    <col min="11024" max="11024" width="16.33203125" customWidth="1"/>
    <col min="11025" max="11025" width="15.5" customWidth="1"/>
    <col min="11026" max="11026" width="11.83203125" bestFit="1" customWidth="1"/>
    <col min="11264" max="11264" width="12" customWidth="1"/>
    <col min="11265" max="11265" width="13.83203125" customWidth="1"/>
    <col min="11266" max="11266" width="13.6640625" customWidth="1"/>
    <col min="11267" max="11267" width="12" customWidth="1"/>
    <col min="11268" max="11268" width="13" customWidth="1"/>
    <col min="11269" max="11269" width="13.33203125" customWidth="1"/>
    <col min="11270" max="11270" width="0.1640625" customWidth="1"/>
    <col min="11271" max="11272" width="0" hidden="1" customWidth="1"/>
    <col min="11273" max="11273" width="11.83203125" customWidth="1"/>
    <col min="11275" max="11275" width="13.1640625" customWidth="1"/>
    <col min="11276" max="11276" width="11.83203125" customWidth="1"/>
    <col min="11277" max="11277" width="13.33203125" customWidth="1"/>
    <col min="11278" max="11278" width="17.6640625" customWidth="1"/>
    <col min="11279" max="11279" width="13" customWidth="1"/>
    <col min="11280" max="11280" width="16.33203125" customWidth="1"/>
    <col min="11281" max="11281" width="15.5" customWidth="1"/>
    <col min="11282" max="11282" width="11.83203125" bestFit="1" customWidth="1"/>
    <col min="11520" max="11520" width="12" customWidth="1"/>
    <col min="11521" max="11521" width="13.83203125" customWidth="1"/>
    <col min="11522" max="11522" width="13.6640625" customWidth="1"/>
    <col min="11523" max="11523" width="12" customWidth="1"/>
    <col min="11524" max="11524" width="13" customWidth="1"/>
    <col min="11525" max="11525" width="13.33203125" customWidth="1"/>
    <col min="11526" max="11526" width="0.1640625" customWidth="1"/>
    <col min="11527" max="11528" width="0" hidden="1" customWidth="1"/>
    <col min="11529" max="11529" width="11.83203125" customWidth="1"/>
    <col min="11531" max="11531" width="13.1640625" customWidth="1"/>
    <col min="11532" max="11532" width="11.83203125" customWidth="1"/>
    <col min="11533" max="11533" width="13.33203125" customWidth="1"/>
    <col min="11534" max="11534" width="17.6640625" customWidth="1"/>
    <col min="11535" max="11535" width="13" customWidth="1"/>
    <col min="11536" max="11536" width="16.33203125" customWidth="1"/>
    <col min="11537" max="11537" width="15.5" customWidth="1"/>
    <col min="11538" max="11538" width="11.83203125" bestFit="1" customWidth="1"/>
    <col min="11776" max="11776" width="12" customWidth="1"/>
    <col min="11777" max="11777" width="13.83203125" customWidth="1"/>
    <col min="11778" max="11778" width="13.6640625" customWidth="1"/>
    <col min="11779" max="11779" width="12" customWidth="1"/>
    <col min="11780" max="11780" width="13" customWidth="1"/>
    <col min="11781" max="11781" width="13.33203125" customWidth="1"/>
    <col min="11782" max="11782" width="0.1640625" customWidth="1"/>
    <col min="11783" max="11784" width="0" hidden="1" customWidth="1"/>
    <col min="11785" max="11785" width="11.83203125" customWidth="1"/>
    <col min="11787" max="11787" width="13.1640625" customWidth="1"/>
    <col min="11788" max="11788" width="11.83203125" customWidth="1"/>
    <col min="11789" max="11789" width="13.33203125" customWidth="1"/>
    <col min="11790" max="11790" width="17.6640625" customWidth="1"/>
    <col min="11791" max="11791" width="13" customWidth="1"/>
    <col min="11792" max="11792" width="16.33203125" customWidth="1"/>
    <col min="11793" max="11793" width="15.5" customWidth="1"/>
    <col min="11794" max="11794" width="11.83203125" bestFit="1" customWidth="1"/>
    <col min="12032" max="12032" width="12" customWidth="1"/>
    <col min="12033" max="12033" width="13.83203125" customWidth="1"/>
    <col min="12034" max="12034" width="13.6640625" customWidth="1"/>
    <col min="12035" max="12035" width="12" customWidth="1"/>
    <col min="12036" max="12036" width="13" customWidth="1"/>
    <col min="12037" max="12037" width="13.33203125" customWidth="1"/>
    <col min="12038" max="12038" width="0.1640625" customWidth="1"/>
    <col min="12039" max="12040" width="0" hidden="1" customWidth="1"/>
    <col min="12041" max="12041" width="11.83203125" customWidth="1"/>
    <col min="12043" max="12043" width="13.1640625" customWidth="1"/>
    <col min="12044" max="12044" width="11.83203125" customWidth="1"/>
    <col min="12045" max="12045" width="13.33203125" customWidth="1"/>
    <col min="12046" max="12046" width="17.6640625" customWidth="1"/>
    <col min="12047" max="12047" width="13" customWidth="1"/>
    <col min="12048" max="12048" width="16.33203125" customWidth="1"/>
    <col min="12049" max="12049" width="15.5" customWidth="1"/>
    <col min="12050" max="12050" width="11.83203125" bestFit="1" customWidth="1"/>
    <col min="12288" max="12288" width="12" customWidth="1"/>
    <col min="12289" max="12289" width="13.83203125" customWidth="1"/>
    <col min="12290" max="12290" width="13.6640625" customWidth="1"/>
    <col min="12291" max="12291" width="12" customWidth="1"/>
    <col min="12292" max="12292" width="13" customWidth="1"/>
    <col min="12293" max="12293" width="13.33203125" customWidth="1"/>
    <col min="12294" max="12294" width="0.1640625" customWidth="1"/>
    <col min="12295" max="12296" width="0" hidden="1" customWidth="1"/>
    <col min="12297" max="12297" width="11.83203125" customWidth="1"/>
    <col min="12299" max="12299" width="13.1640625" customWidth="1"/>
    <col min="12300" max="12300" width="11.83203125" customWidth="1"/>
    <col min="12301" max="12301" width="13.33203125" customWidth="1"/>
    <col min="12302" max="12302" width="17.6640625" customWidth="1"/>
    <col min="12303" max="12303" width="13" customWidth="1"/>
    <col min="12304" max="12304" width="16.33203125" customWidth="1"/>
    <col min="12305" max="12305" width="15.5" customWidth="1"/>
    <col min="12306" max="12306" width="11.83203125" bestFit="1" customWidth="1"/>
    <col min="12544" max="12544" width="12" customWidth="1"/>
    <col min="12545" max="12545" width="13.83203125" customWidth="1"/>
    <col min="12546" max="12546" width="13.6640625" customWidth="1"/>
    <col min="12547" max="12547" width="12" customWidth="1"/>
    <col min="12548" max="12548" width="13" customWidth="1"/>
    <col min="12549" max="12549" width="13.33203125" customWidth="1"/>
    <col min="12550" max="12550" width="0.1640625" customWidth="1"/>
    <col min="12551" max="12552" width="0" hidden="1" customWidth="1"/>
    <col min="12553" max="12553" width="11.83203125" customWidth="1"/>
    <col min="12555" max="12555" width="13.1640625" customWidth="1"/>
    <col min="12556" max="12556" width="11.83203125" customWidth="1"/>
    <col min="12557" max="12557" width="13.33203125" customWidth="1"/>
    <col min="12558" max="12558" width="17.6640625" customWidth="1"/>
    <col min="12559" max="12559" width="13" customWidth="1"/>
    <col min="12560" max="12560" width="16.33203125" customWidth="1"/>
    <col min="12561" max="12561" width="15.5" customWidth="1"/>
    <col min="12562" max="12562" width="11.83203125" bestFit="1" customWidth="1"/>
    <col min="12800" max="12800" width="12" customWidth="1"/>
    <col min="12801" max="12801" width="13.83203125" customWidth="1"/>
    <col min="12802" max="12802" width="13.6640625" customWidth="1"/>
    <col min="12803" max="12803" width="12" customWidth="1"/>
    <col min="12804" max="12804" width="13" customWidth="1"/>
    <col min="12805" max="12805" width="13.33203125" customWidth="1"/>
    <col min="12806" max="12806" width="0.1640625" customWidth="1"/>
    <col min="12807" max="12808" width="0" hidden="1" customWidth="1"/>
    <col min="12809" max="12809" width="11.83203125" customWidth="1"/>
    <col min="12811" max="12811" width="13.1640625" customWidth="1"/>
    <col min="12812" max="12812" width="11.83203125" customWidth="1"/>
    <col min="12813" max="12813" width="13.33203125" customWidth="1"/>
    <col min="12814" max="12814" width="17.6640625" customWidth="1"/>
    <col min="12815" max="12815" width="13" customWidth="1"/>
    <col min="12816" max="12816" width="16.33203125" customWidth="1"/>
    <col min="12817" max="12817" width="15.5" customWidth="1"/>
    <col min="12818" max="12818" width="11.83203125" bestFit="1" customWidth="1"/>
    <col min="13056" max="13056" width="12" customWidth="1"/>
    <col min="13057" max="13057" width="13.83203125" customWidth="1"/>
    <col min="13058" max="13058" width="13.6640625" customWidth="1"/>
    <col min="13059" max="13059" width="12" customWidth="1"/>
    <col min="13060" max="13060" width="13" customWidth="1"/>
    <col min="13061" max="13061" width="13.33203125" customWidth="1"/>
    <col min="13062" max="13062" width="0.1640625" customWidth="1"/>
    <col min="13063" max="13064" width="0" hidden="1" customWidth="1"/>
    <col min="13065" max="13065" width="11.83203125" customWidth="1"/>
    <col min="13067" max="13067" width="13.1640625" customWidth="1"/>
    <col min="13068" max="13068" width="11.83203125" customWidth="1"/>
    <col min="13069" max="13069" width="13.33203125" customWidth="1"/>
    <col min="13070" max="13070" width="17.6640625" customWidth="1"/>
    <col min="13071" max="13071" width="13" customWidth="1"/>
    <col min="13072" max="13072" width="16.33203125" customWidth="1"/>
    <col min="13073" max="13073" width="15.5" customWidth="1"/>
    <col min="13074" max="13074" width="11.83203125" bestFit="1" customWidth="1"/>
    <col min="13312" max="13312" width="12" customWidth="1"/>
    <col min="13313" max="13313" width="13.83203125" customWidth="1"/>
    <col min="13314" max="13314" width="13.6640625" customWidth="1"/>
    <col min="13315" max="13315" width="12" customWidth="1"/>
    <col min="13316" max="13316" width="13" customWidth="1"/>
    <col min="13317" max="13317" width="13.33203125" customWidth="1"/>
    <col min="13318" max="13318" width="0.1640625" customWidth="1"/>
    <col min="13319" max="13320" width="0" hidden="1" customWidth="1"/>
    <col min="13321" max="13321" width="11.83203125" customWidth="1"/>
    <col min="13323" max="13323" width="13.1640625" customWidth="1"/>
    <col min="13324" max="13324" width="11.83203125" customWidth="1"/>
    <col min="13325" max="13325" width="13.33203125" customWidth="1"/>
    <col min="13326" max="13326" width="17.6640625" customWidth="1"/>
    <col min="13327" max="13327" width="13" customWidth="1"/>
    <col min="13328" max="13328" width="16.33203125" customWidth="1"/>
    <col min="13329" max="13329" width="15.5" customWidth="1"/>
    <col min="13330" max="13330" width="11.83203125" bestFit="1" customWidth="1"/>
    <col min="13568" max="13568" width="12" customWidth="1"/>
    <col min="13569" max="13569" width="13.83203125" customWidth="1"/>
    <col min="13570" max="13570" width="13.6640625" customWidth="1"/>
    <col min="13571" max="13571" width="12" customWidth="1"/>
    <col min="13572" max="13572" width="13" customWidth="1"/>
    <col min="13573" max="13573" width="13.33203125" customWidth="1"/>
    <col min="13574" max="13574" width="0.1640625" customWidth="1"/>
    <col min="13575" max="13576" width="0" hidden="1" customWidth="1"/>
    <col min="13577" max="13577" width="11.83203125" customWidth="1"/>
    <col min="13579" max="13579" width="13.1640625" customWidth="1"/>
    <col min="13580" max="13580" width="11.83203125" customWidth="1"/>
    <col min="13581" max="13581" width="13.33203125" customWidth="1"/>
    <col min="13582" max="13582" width="17.6640625" customWidth="1"/>
    <col min="13583" max="13583" width="13" customWidth="1"/>
    <col min="13584" max="13584" width="16.33203125" customWidth="1"/>
    <col min="13585" max="13585" width="15.5" customWidth="1"/>
    <col min="13586" max="13586" width="11.83203125" bestFit="1" customWidth="1"/>
    <col min="13824" max="13824" width="12" customWidth="1"/>
    <col min="13825" max="13825" width="13.83203125" customWidth="1"/>
    <col min="13826" max="13826" width="13.6640625" customWidth="1"/>
    <col min="13827" max="13827" width="12" customWidth="1"/>
    <col min="13828" max="13828" width="13" customWidth="1"/>
    <col min="13829" max="13829" width="13.33203125" customWidth="1"/>
    <col min="13830" max="13830" width="0.1640625" customWidth="1"/>
    <col min="13831" max="13832" width="0" hidden="1" customWidth="1"/>
    <col min="13833" max="13833" width="11.83203125" customWidth="1"/>
    <col min="13835" max="13835" width="13.1640625" customWidth="1"/>
    <col min="13836" max="13836" width="11.83203125" customWidth="1"/>
    <col min="13837" max="13837" width="13.33203125" customWidth="1"/>
    <col min="13838" max="13838" width="17.6640625" customWidth="1"/>
    <col min="13839" max="13839" width="13" customWidth="1"/>
    <col min="13840" max="13840" width="16.33203125" customWidth="1"/>
    <col min="13841" max="13841" width="15.5" customWidth="1"/>
    <col min="13842" max="13842" width="11.83203125" bestFit="1" customWidth="1"/>
    <col min="14080" max="14080" width="12" customWidth="1"/>
    <col min="14081" max="14081" width="13.83203125" customWidth="1"/>
    <col min="14082" max="14082" width="13.6640625" customWidth="1"/>
    <col min="14083" max="14083" width="12" customWidth="1"/>
    <col min="14084" max="14084" width="13" customWidth="1"/>
    <col min="14085" max="14085" width="13.33203125" customWidth="1"/>
    <col min="14086" max="14086" width="0.1640625" customWidth="1"/>
    <col min="14087" max="14088" width="0" hidden="1" customWidth="1"/>
    <col min="14089" max="14089" width="11.83203125" customWidth="1"/>
    <col min="14091" max="14091" width="13.1640625" customWidth="1"/>
    <col min="14092" max="14092" width="11.83203125" customWidth="1"/>
    <col min="14093" max="14093" width="13.33203125" customWidth="1"/>
    <col min="14094" max="14094" width="17.6640625" customWidth="1"/>
    <col min="14095" max="14095" width="13" customWidth="1"/>
    <col min="14096" max="14096" width="16.33203125" customWidth="1"/>
    <col min="14097" max="14097" width="15.5" customWidth="1"/>
    <col min="14098" max="14098" width="11.83203125" bestFit="1" customWidth="1"/>
    <col min="14336" max="14336" width="12" customWidth="1"/>
    <col min="14337" max="14337" width="13.83203125" customWidth="1"/>
    <col min="14338" max="14338" width="13.6640625" customWidth="1"/>
    <col min="14339" max="14339" width="12" customWidth="1"/>
    <col min="14340" max="14340" width="13" customWidth="1"/>
    <col min="14341" max="14341" width="13.33203125" customWidth="1"/>
    <col min="14342" max="14342" width="0.1640625" customWidth="1"/>
    <col min="14343" max="14344" width="0" hidden="1" customWidth="1"/>
    <col min="14345" max="14345" width="11.83203125" customWidth="1"/>
    <col min="14347" max="14347" width="13.1640625" customWidth="1"/>
    <col min="14348" max="14348" width="11.83203125" customWidth="1"/>
    <col min="14349" max="14349" width="13.33203125" customWidth="1"/>
    <col min="14350" max="14350" width="17.6640625" customWidth="1"/>
    <col min="14351" max="14351" width="13" customWidth="1"/>
    <col min="14352" max="14352" width="16.33203125" customWidth="1"/>
    <col min="14353" max="14353" width="15.5" customWidth="1"/>
    <col min="14354" max="14354" width="11.83203125" bestFit="1" customWidth="1"/>
    <col min="14592" max="14592" width="12" customWidth="1"/>
    <col min="14593" max="14593" width="13.83203125" customWidth="1"/>
    <col min="14594" max="14594" width="13.6640625" customWidth="1"/>
    <col min="14595" max="14595" width="12" customWidth="1"/>
    <col min="14596" max="14596" width="13" customWidth="1"/>
    <col min="14597" max="14597" width="13.33203125" customWidth="1"/>
    <col min="14598" max="14598" width="0.1640625" customWidth="1"/>
    <col min="14599" max="14600" width="0" hidden="1" customWidth="1"/>
    <col min="14601" max="14601" width="11.83203125" customWidth="1"/>
    <col min="14603" max="14603" width="13.1640625" customWidth="1"/>
    <col min="14604" max="14604" width="11.83203125" customWidth="1"/>
    <col min="14605" max="14605" width="13.33203125" customWidth="1"/>
    <col min="14606" max="14606" width="17.6640625" customWidth="1"/>
    <col min="14607" max="14607" width="13" customWidth="1"/>
    <col min="14608" max="14608" width="16.33203125" customWidth="1"/>
    <col min="14609" max="14609" width="15.5" customWidth="1"/>
    <col min="14610" max="14610" width="11.83203125" bestFit="1" customWidth="1"/>
    <col min="14848" max="14848" width="12" customWidth="1"/>
    <col min="14849" max="14849" width="13.83203125" customWidth="1"/>
    <col min="14850" max="14850" width="13.6640625" customWidth="1"/>
    <col min="14851" max="14851" width="12" customWidth="1"/>
    <col min="14852" max="14852" width="13" customWidth="1"/>
    <col min="14853" max="14853" width="13.33203125" customWidth="1"/>
    <col min="14854" max="14854" width="0.1640625" customWidth="1"/>
    <col min="14855" max="14856" width="0" hidden="1" customWidth="1"/>
    <col min="14857" max="14857" width="11.83203125" customWidth="1"/>
    <col min="14859" max="14859" width="13.1640625" customWidth="1"/>
    <col min="14860" max="14860" width="11.83203125" customWidth="1"/>
    <col min="14861" max="14861" width="13.33203125" customWidth="1"/>
    <col min="14862" max="14862" width="17.6640625" customWidth="1"/>
    <col min="14863" max="14863" width="13" customWidth="1"/>
    <col min="14864" max="14864" width="16.33203125" customWidth="1"/>
    <col min="14865" max="14865" width="15.5" customWidth="1"/>
    <col min="14866" max="14866" width="11.83203125" bestFit="1" customWidth="1"/>
    <col min="15104" max="15104" width="12" customWidth="1"/>
    <col min="15105" max="15105" width="13.83203125" customWidth="1"/>
    <col min="15106" max="15106" width="13.6640625" customWidth="1"/>
    <col min="15107" max="15107" width="12" customWidth="1"/>
    <col min="15108" max="15108" width="13" customWidth="1"/>
    <col min="15109" max="15109" width="13.33203125" customWidth="1"/>
    <col min="15110" max="15110" width="0.1640625" customWidth="1"/>
    <col min="15111" max="15112" width="0" hidden="1" customWidth="1"/>
    <col min="15113" max="15113" width="11.83203125" customWidth="1"/>
    <col min="15115" max="15115" width="13.1640625" customWidth="1"/>
    <col min="15116" max="15116" width="11.83203125" customWidth="1"/>
    <col min="15117" max="15117" width="13.33203125" customWidth="1"/>
    <col min="15118" max="15118" width="17.6640625" customWidth="1"/>
    <col min="15119" max="15119" width="13" customWidth="1"/>
    <col min="15120" max="15120" width="16.33203125" customWidth="1"/>
    <col min="15121" max="15121" width="15.5" customWidth="1"/>
    <col min="15122" max="15122" width="11.83203125" bestFit="1" customWidth="1"/>
    <col min="15360" max="15360" width="12" customWidth="1"/>
    <col min="15361" max="15361" width="13.83203125" customWidth="1"/>
    <col min="15362" max="15362" width="13.6640625" customWidth="1"/>
    <col min="15363" max="15363" width="12" customWidth="1"/>
    <col min="15364" max="15364" width="13" customWidth="1"/>
    <col min="15365" max="15365" width="13.33203125" customWidth="1"/>
    <col min="15366" max="15366" width="0.1640625" customWidth="1"/>
    <col min="15367" max="15368" width="0" hidden="1" customWidth="1"/>
    <col min="15369" max="15369" width="11.83203125" customWidth="1"/>
    <col min="15371" max="15371" width="13.1640625" customWidth="1"/>
    <col min="15372" max="15372" width="11.83203125" customWidth="1"/>
    <col min="15373" max="15373" width="13.33203125" customWidth="1"/>
    <col min="15374" max="15374" width="17.6640625" customWidth="1"/>
    <col min="15375" max="15375" width="13" customWidth="1"/>
    <col min="15376" max="15376" width="16.33203125" customWidth="1"/>
    <col min="15377" max="15377" width="15.5" customWidth="1"/>
    <col min="15378" max="15378" width="11.83203125" bestFit="1" customWidth="1"/>
    <col min="15616" max="15616" width="12" customWidth="1"/>
    <col min="15617" max="15617" width="13.83203125" customWidth="1"/>
    <col min="15618" max="15618" width="13.6640625" customWidth="1"/>
    <col min="15619" max="15619" width="12" customWidth="1"/>
    <col min="15620" max="15620" width="13" customWidth="1"/>
    <col min="15621" max="15621" width="13.33203125" customWidth="1"/>
    <col min="15622" max="15622" width="0.1640625" customWidth="1"/>
    <col min="15623" max="15624" width="0" hidden="1" customWidth="1"/>
    <col min="15625" max="15625" width="11.83203125" customWidth="1"/>
    <col min="15627" max="15627" width="13.1640625" customWidth="1"/>
    <col min="15628" max="15628" width="11.83203125" customWidth="1"/>
    <col min="15629" max="15629" width="13.33203125" customWidth="1"/>
    <col min="15630" max="15630" width="17.6640625" customWidth="1"/>
    <col min="15631" max="15631" width="13" customWidth="1"/>
    <col min="15632" max="15632" width="16.33203125" customWidth="1"/>
    <col min="15633" max="15633" width="15.5" customWidth="1"/>
    <col min="15634" max="15634" width="11.83203125" bestFit="1" customWidth="1"/>
    <col min="15872" max="15872" width="12" customWidth="1"/>
    <col min="15873" max="15873" width="13.83203125" customWidth="1"/>
    <col min="15874" max="15874" width="13.6640625" customWidth="1"/>
    <col min="15875" max="15875" width="12" customWidth="1"/>
    <col min="15876" max="15876" width="13" customWidth="1"/>
    <col min="15877" max="15877" width="13.33203125" customWidth="1"/>
    <col min="15878" max="15878" width="0.1640625" customWidth="1"/>
    <col min="15879" max="15880" width="0" hidden="1" customWidth="1"/>
    <col min="15881" max="15881" width="11.83203125" customWidth="1"/>
    <col min="15883" max="15883" width="13.1640625" customWidth="1"/>
    <col min="15884" max="15884" width="11.83203125" customWidth="1"/>
    <col min="15885" max="15885" width="13.33203125" customWidth="1"/>
    <col min="15886" max="15886" width="17.6640625" customWidth="1"/>
    <col min="15887" max="15887" width="13" customWidth="1"/>
    <col min="15888" max="15888" width="16.33203125" customWidth="1"/>
    <col min="15889" max="15889" width="15.5" customWidth="1"/>
    <col min="15890" max="15890" width="11.83203125" bestFit="1" customWidth="1"/>
    <col min="16128" max="16128" width="12" customWidth="1"/>
    <col min="16129" max="16129" width="13.83203125" customWidth="1"/>
    <col min="16130" max="16130" width="13.6640625" customWidth="1"/>
    <col min="16131" max="16131" width="12" customWidth="1"/>
    <col min="16132" max="16132" width="13" customWidth="1"/>
    <col min="16133" max="16133" width="13.33203125" customWidth="1"/>
    <col min="16134" max="16134" width="0.1640625" customWidth="1"/>
    <col min="16135" max="16136" width="0" hidden="1" customWidth="1"/>
    <col min="16137" max="16137" width="11.83203125" customWidth="1"/>
    <col min="16139" max="16139" width="13.1640625" customWidth="1"/>
    <col min="16140" max="16140" width="11.83203125" customWidth="1"/>
    <col min="16141" max="16141" width="13.33203125" customWidth="1"/>
    <col min="16142" max="16142" width="17.6640625" customWidth="1"/>
    <col min="16143" max="16143" width="13" customWidth="1"/>
    <col min="16144" max="16144" width="16.33203125" customWidth="1"/>
    <col min="16145" max="16145" width="15.5" customWidth="1"/>
    <col min="16146" max="16146" width="11.83203125" bestFit="1" customWidth="1"/>
  </cols>
  <sheetData>
    <row r="2" spans="1:17" ht="15" x14ac:dyDescent="0.2">
      <c r="A2" s="46" t="s">
        <v>113</v>
      </c>
      <c r="B2" s="46"/>
      <c r="C2" s="46"/>
      <c r="D2" s="46"/>
      <c r="E2" s="46"/>
      <c r="G2" s="47">
        <v>900820</v>
      </c>
      <c r="H2" s="47"/>
      <c r="I2" s="47"/>
      <c r="L2" s="46" t="s">
        <v>114</v>
      </c>
      <c r="M2" s="46"/>
      <c r="N2" s="46"/>
      <c r="O2" s="48"/>
    </row>
    <row r="3" spans="1:17" x14ac:dyDescent="0.2">
      <c r="A3" s="46"/>
      <c r="B3" s="46"/>
      <c r="C3" s="46"/>
      <c r="D3" s="46"/>
      <c r="E3" s="46"/>
      <c r="L3" s="46"/>
      <c r="M3" s="46"/>
      <c r="N3" s="46"/>
      <c r="O3" s="48"/>
    </row>
    <row r="4" spans="1:17" ht="48.75" customHeight="1" x14ac:dyDescent="0.2">
      <c r="A4" s="46"/>
      <c r="B4" s="46"/>
      <c r="C4" s="46"/>
      <c r="D4" s="46"/>
      <c r="E4" s="46"/>
      <c r="G4" s="49" t="s">
        <v>133</v>
      </c>
      <c r="H4" s="49"/>
      <c r="I4" s="49"/>
      <c r="L4" s="46"/>
      <c r="M4" s="46"/>
      <c r="N4" s="46"/>
      <c r="O4" s="48"/>
    </row>
    <row r="5" spans="1:17" x14ac:dyDescent="0.2">
      <c r="A5" s="50" t="s">
        <v>116</v>
      </c>
      <c r="B5" s="50"/>
      <c r="C5" s="50"/>
      <c r="D5" s="50"/>
      <c r="E5" s="50"/>
      <c r="F5" s="46" t="s">
        <v>140</v>
      </c>
      <c r="G5" s="46"/>
      <c r="H5" s="46"/>
      <c r="I5" s="46"/>
      <c r="J5" s="46"/>
      <c r="K5" s="46"/>
      <c r="L5" s="46"/>
      <c r="M5" s="51" t="s">
        <v>117</v>
      </c>
      <c r="N5" s="51"/>
      <c r="O5" s="51"/>
    </row>
    <row r="6" spans="1:17" x14ac:dyDescent="0.2">
      <c r="F6" s="46"/>
      <c r="G6" s="46"/>
      <c r="H6" s="46"/>
      <c r="I6" s="46"/>
      <c r="J6" s="46"/>
      <c r="K6" s="46"/>
      <c r="L6" s="46"/>
    </row>
    <row r="7" spans="1:17" ht="13.5" thickBot="1" x14ac:dyDescent="0.25"/>
    <row r="8" spans="1:17" ht="13.5" thickBot="1" x14ac:dyDescent="0.25">
      <c r="A8" s="52" t="s">
        <v>118</v>
      </c>
      <c r="B8" s="80" t="s">
        <v>84</v>
      </c>
      <c r="C8" s="81"/>
      <c r="D8" s="81"/>
      <c r="E8" s="81"/>
      <c r="F8" s="81"/>
      <c r="G8" s="81"/>
      <c r="H8" s="81"/>
      <c r="I8" s="80" t="s">
        <v>85</v>
      </c>
      <c r="J8" s="81"/>
      <c r="K8" s="81"/>
      <c r="L8" s="81"/>
      <c r="M8" s="81"/>
      <c r="N8" s="82"/>
    </row>
    <row r="9" spans="1:17" ht="39.75" customHeight="1" x14ac:dyDescent="0.2">
      <c r="A9" s="56"/>
      <c r="B9" s="59" t="s">
        <v>134</v>
      </c>
      <c r="C9" s="60"/>
      <c r="D9" s="60"/>
      <c r="E9" s="60" t="s">
        <v>135</v>
      </c>
      <c r="F9" s="60"/>
      <c r="G9" s="60"/>
      <c r="H9" s="93" t="s">
        <v>121</v>
      </c>
      <c r="I9" s="59" t="s">
        <v>136</v>
      </c>
      <c r="J9" s="60"/>
      <c r="K9" s="60"/>
      <c r="L9" s="60" t="s">
        <v>137</v>
      </c>
      <c r="M9" s="60"/>
      <c r="N9" s="61"/>
    </row>
    <row r="10" spans="1:17" ht="12.75" customHeight="1" x14ac:dyDescent="0.2">
      <c r="A10" s="56"/>
      <c r="B10" s="57" t="s">
        <v>122</v>
      </c>
      <c r="C10" s="27"/>
      <c r="D10" s="27"/>
      <c r="E10" s="27" t="s">
        <v>122</v>
      </c>
      <c r="F10" s="27"/>
      <c r="G10" s="27"/>
      <c r="H10" s="4" t="s">
        <v>122</v>
      </c>
      <c r="I10" s="57" t="s">
        <v>122</v>
      </c>
      <c r="J10" s="27"/>
      <c r="K10" s="27"/>
      <c r="L10" s="27" t="s">
        <v>122</v>
      </c>
      <c r="M10" s="27"/>
      <c r="N10" s="58"/>
    </row>
    <row r="11" spans="1:17" ht="90.75" customHeight="1" x14ac:dyDescent="0.2">
      <c r="A11" s="56"/>
      <c r="B11" s="62" t="s">
        <v>123</v>
      </c>
      <c r="C11" s="4" t="s">
        <v>124</v>
      </c>
      <c r="D11" s="4" t="s">
        <v>125</v>
      </c>
      <c r="E11" s="4" t="s">
        <v>123</v>
      </c>
      <c r="F11" s="4" t="s">
        <v>124</v>
      </c>
      <c r="G11" s="4" t="s">
        <v>125</v>
      </c>
      <c r="H11" s="4" t="s">
        <v>123</v>
      </c>
      <c r="I11" s="62" t="s">
        <v>126</v>
      </c>
      <c r="J11" s="4" t="s">
        <v>127</v>
      </c>
      <c r="K11" s="4" t="s">
        <v>128</v>
      </c>
      <c r="L11" s="4" t="s">
        <v>126</v>
      </c>
      <c r="M11" s="4" t="s">
        <v>127</v>
      </c>
      <c r="N11" s="63" t="s">
        <v>128</v>
      </c>
      <c r="P11" s="65" t="s">
        <v>138</v>
      </c>
      <c r="Q11" s="65" t="s">
        <v>139</v>
      </c>
    </row>
    <row r="12" spans="1:17" x14ac:dyDescent="0.2">
      <c r="A12" s="66">
        <v>0</v>
      </c>
      <c r="B12" s="62"/>
      <c r="C12" s="84"/>
      <c r="D12" s="68">
        <v>1541.4</v>
      </c>
      <c r="E12" s="67"/>
      <c r="F12" s="84"/>
      <c r="G12" s="68">
        <v>817.95</v>
      </c>
      <c r="H12" s="4"/>
      <c r="I12" s="62"/>
      <c r="J12" s="2">
        <v>0</v>
      </c>
      <c r="K12" s="68">
        <v>604.79999999999995</v>
      </c>
      <c r="L12" s="4"/>
      <c r="M12" s="69"/>
      <c r="N12" s="92">
        <v>607.95000000000005</v>
      </c>
      <c r="P12" s="85">
        <f>D12+G12</f>
        <v>2359.3500000000004</v>
      </c>
      <c r="Q12" s="85">
        <f>K12+N12-'таблица 1'!K12</f>
        <v>1212.75</v>
      </c>
    </row>
    <row r="13" spans="1:17" x14ac:dyDescent="0.2">
      <c r="A13" s="66">
        <v>1</v>
      </c>
      <c r="B13" s="62"/>
      <c r="C13" s="84"/>
      <c r="D13" s="68">
        <v>1063.6500000000001</v>
      </c>
      <c r="E13" s="67"/>
      <c r="F13" s="84"/>
      <c r="G13" s="68">
        <v>769.65000000000009</v>
      </c>
      <c r="H13" s="4"/>
      <c r="I13" s="62"/>
      <c r="J13" s="2">
        <v>0</v>
      </c>
      <c r="K13" s="68">
        <v>716.1</v>
      </c>
      <c r="L13" s="4"/>
      <c r="M13" s="69"/>
      <c r="N13" s="92">
        <v>600.6</v>
      </c>
      <c r="P13" s="85">
        <f t="shared" ref="P13:P36" si="0">D13+G13</f>
        <v>1833.3000000000002</v>
      </c>
      <c r="Q13" s="85">
        <f>K13+N13-'таблица 1'!K13</f>
        <v>1316.7</v>
      </c>
    </row>
    <row r="14" spans="1:17" x14ac:dyDescent="0.2">
      <c r="A14" s="66">
        <v>2</v>
      </c>
      <c r="B14" s="62"/>
      <c r="C14" s="84"/>
      <c r="D14" s="68">
        <v>1405.95</v>
      </c>
      <c r="E14" s="67"/>
      <c r="F14" s="84"/>
      <c r="G14" s="68">
        <v>717.15</v>
      </c>
      <c r="H14" s="4"/>
      <c r="I14" s="62"/>
      <c r="J14" s="2">
        <v>0</v>
      </c>
      <c r="K14" s="68">
        <v>697.2</v>
      </c>
      <c r="L14" s="4"/>
      <c r="M14" s="69"/>
      <c r="N14" s="92">
        <v>588</v>
      </c>
      <c r="P14" s="85">
        <f t="shared" si="0"/>
        <v>2123.1</v>
      </c>
      <c r="Q14" s="85">
        <f>K14+N14-'таблица 1'!K14</f>
        <v>1285.2</v>
      </c>
    </row>
    <row r="15" spans="1:17" x14ac:dyDescent="0.2">
      <c r="A15" s="66">
        <v>3</v>
      </c>
      <c r="B15" s="62"/>
      <c r="C15" s="84"/>
      <c r="D15" s="68">
        <v>1947.75</v>
      </c>
      <c r="E15" s="67"/>
      <c r="F15" s="84"/>
      <c r="G15" s="68">
        <v>662.55</v>
      </c>
      <c r="H15" s="4"/>
      <c r="I15" s="62"/>
      <c r="J15" s="2">
        <v>0</v>
      </c>
      <c r="K15" s="68">
        <v>590.1</v>
      </c>
      <c r="L15" s="4"/>
      <c r="M15" s="69"/>
      <c r="N15" s="92">
        <v>581.70000000000005</v>
      </c>
      <c r="P15" s="85">
        <f t="shared" si="0"/>
        <v>2610.3000000000002</v>
      </c>
      <c r="Q15" s="85">
        <f>K15+N15-'таблица 1'!K15</f>
        <v>1171.8000000000002</v>
      </c>
    </row>
    <row r="16" spans="1:17" x14ac:dyDescent="0.2">
      <c r="A16" s="66">
        <v>4</v>
      </c>
      <c r="B16" s="62"/>
      <c r="C16" s="84"/>
      <c r="D16" s="68">
        <v>1731.45</v>
      </c>
      <c r="E16" s="67"/>
      <c r="F16" s="84"/>
      <c r="G16" s="68">
        <v>644.70000000000005</v>
      </c>
      <c r="H16" s="4"/>
      <c r="I16" s="62"/>
      <c r="J16" s="2">
        <v>0</v>
      </c>
      <c r="K16" s="68">
        <v>536.54999999999995</v>
      </c>
      <c r="L16" s="4"/>
      <c r="M16" s="69"/>
      <c r="N16" s="92">
        <v>574.35</v>
      </c>
      <c r="P16" s="85">
        <f t="shared" si="0"/>
        <v>2376.15</v>
      </c>
      <c r="Q16" s="85">
        <f>K16+N16-'таблица 1'!K16</f>
        <v>1110.9000000000001</v>
      </c>
    </row>
    <row r="17" spans="1:17" x14ac:dyDescent="0.2">
      <c r="A17" s="66">
        <v>5</v>
      </c>
      <c r="B17" s="62"/>
      <c r="C17" s="84"/>
      <c r="D17" s="68">
        <v>1718.8500000000001</v>
      </c>
      <c r="E17" s="67"/>
      <c r="F17" s="84"/>
      <c r="G17" s="68">
        <v>717.15000000000009</v>
      </c>
      <c r="H17" s="4"/>
      <c r="I17" s="62"/>
      <c r="J17" s="2">
        <v>0</v>
      </c>
      <c r="K17" s="68">
        <v>548.1</v>
      </c>
      <c r="L17" s="4"/>
      <c r="M17" s="69"/>
      <c r="N17" s="92">
        <v>574.35</v>
      </c>
      <c r="P17" s="85">
        <f t="shared" si="0"/>
        <v>2436</v>
      </c>
      <c r="Q17" s="85">
        <f>K17+N17-'таблица 1'!K17</f>
        <v>1122.45</v>
      </c>
    </row>
    <row r="18" spans="1:17" x14ac:dyDescent="0.2">
      <c r="A18" s="66">
        <v>6</v>
      </c>
      <c r="B18" s="62"/>
      <c r="C18" s="84"/>
      <c r="D18" s="68">
        <v>1765.0500000000002</v>
      </c>
      <c r="E18" s="67"/>
      <c r="F18" s="84"/>
      <c r="G18" s="68">
        <v>864.15000000000009</v>
      </c>
      <c r="H18" s="4"/>
      <c r="I18" s="62"/>
      <c r="J18" s="2">
        <v>0</v>
      </c>
      <c r="K18" s="68">
        <v>548.1</v>
      </c>
      <c r="L18" s="4"/>
      <c r="M18" s="69"/>
      <c r="N18" s="92">
        <v>576.45000000000005</v>
      </c>
      <c r="P18" s="85">
        <f t="shared" si="0"/>
        <v>2629.2000000000003</v>
      </c>
      <c r="Q18" s="85">
        <f>K18+N18-'таблица 1'!K18</f>
        <v>1124.5500000000002</v>
      </c>
    </row>
    <row r="19" spans="1:17" x14ac:dyDescent="0.2">
      <c r="A19" s="66">
        <v>7</v>
      </c>
      <c r="B19" s="62"/>
      <c r="C19" s="84"/>
      <c r="D19" s="68">
        <v>1524.6</v>
      </c>
      <c r="E19" s="67"/>
      <c r="F19" s="84"/>
      <c r="G19" s="68">
        <v>921.90000000000009</v>
      </c>
      <c r="H19" s="4"/>
      <c r="I19" s="62"/>
      <c r="J19" s="2">
        <v>0</v>
      </c>
      <c r="K19" s="68">
        <v>691.95</v>
      </c>
      <c r="L19" s="4"/>
      <c r="M19" s="69"/>
      <c r="N19" s="92">
        <v>592.20000000000005</v>
      </c>
      <c r="P19" s="85">
        <f t="shared" si="0"/>
        <v>2446.5</v>
      </c>
      <c r="Q19" s="85">
        <f>K19+N19-'таблица 1'!K19</f>
        <v>1284.1500000000001</v>
      </c>
    </row>
    <row r="20" spans="1:17" x14ac:dyDescent="0.2">
      <c r="A20" s="66">
        <v>8</v>
      </c>
      <c r="B20" s="62"/>
      <c r="C20" s="84"/>
      <c r="D20" s="68">
        <v>1254.75</v>
      </c>
      <c r="E20" s="67"/>
      <c r="F20" s="84"/>
      <c r="G20" s="68">
        <v>1433.25</v>
      </c>
      <c r="H20" s="4"/>
      <c r="I20" s="62"/>
      <c r="J20" s="2">
        <v>0</v>
      </c>
      <c r="K20" s="68">
        <v>445.2</v>
      </c>
      <c r="L20" s="4"/>
      <c r="M20" s="69"/>
      <c r="N20" s="92">
        <v>1360.8000000000002</v>
      </c>
      <c r="P20" s="85">
        <f t="shared" si="0"/>
        <v>2688</v>
      </c>
      <c r="Q20" s="85">
        <f>K20+N20-'таблица 1'!K20</f>
        <v>1806.0000000000002</v>
      </c>
    </row>
    <row r="21" spans="1:17" x14ac:dyDescent="0.2">
      <c r="A21" s="66">
        <v>9</v>
      </c>
      <c r="B21" s="62"/>
      <c r="C21" s="84"/>
      <c r="D21" s="68">
        <v>985.95</v>
      </c>
      <c r="E21" s="67"/>
      <c r="F21" s="84"/>
      <c r="G21" s="68">
        <v>1583.4</v>
      </c>
      <c r="H21" s="4"/>
      <c r="I21" s="62"/>
      <c r="J21" s="2">
        <v>0</v>
      </c>
      <c r="K21" s="68">
        <v>490.35</v>
      </c>
      <c r="L21" s="4"/>
      <c r="M21" s="69"/>
      <c r="N21" s="92">
        <v>1526.7</v>
      </c>
      <c r="P21" s="85">
        <f t="shared" si="0"/>
        <v>2569.3500000000004</v>
      </c>
      <c r="Q21" s="85">
        <f>K21+N21-'таблица 1'!K21</f>
        <v>2017.0500000000002</v>
      </c>
    </row>
    <row r="22" spans="1:17" x14ac:dyDescent="0.2">
      <c r="A22" s="66">
        <v>10</v>
      </c>
      <c r="B22" s="62"/>
      <c r="C22" s="84"/>
      <c r="D22" s="68">
        <v>1328.25</v>
      </c>
      <c r="E22" s="67"/>
      <c r="F22" s="84"/>
      <c r="G22" s="68">
        <v>1319.85</v>
      </c>
      <c r="H22" s="4"/>
      <c r="I22" s="62"/>
      <c r="J22" s="2">
        <v>0</v>
      </c>
      <c r="K22" s="68">
        <v>563.85</v>
      </c>
      <c r="L22" s="4"/>
      <c r="M22" s="69"/>
      <c r="N22" s="92">
        <v>1087.8</v>
      </c>
      <c r="P22" s="85">
        <f t="shared" si="0"/>
        <v>2648.1</v>
      </c>
      <c r="Q22" s="85">
        <f>K22+N22-'таблица 1'!K22</f>
        <v>1651.65</v>
      </c>
    </row>
    <row r="23" spans="1:17" x14ac:dyDescent="0.2">
      <c r="A23" s="66">
        <v>11</v>
      </c>
      <c r="B23" s="62"/>
      <c r="C23" s="84"/>
      <c r="D23" s="68">
        <v>1126.6500000000001</v>
      </c>
      <c r="E23" s="67"/>
      <c r="F23" s="84"/>
      <c r="G23" s="68">
        <v>1475.25</v>
      </c>
      <c r="H23" s="4"/>
      <c r="I23" s="62"/>
      <c r="J23" s="2">
        <v>0</v>
      </c>
      <c r="K23" s="68">
        <v>562.79999999999995</v>
      </c>
      <c r="L23" s="4"/>
      <c r="M23" s="69"/>
      <c r="N23" s="92">
        <v>1326.15</v>
      </c>
      <c r="P23" s="85">
        <f t="shared" si="0"/>
        <v>2601.9</v>
      </c>
      <c r="Q23" s="85">
        <f>K23+N23-'таблица 1'!K23</f>
        <v>1888.95</v>
      </c>
    </row>
    <row r="24" spans="1:17" x14ac:dyDescent="0.2">
      <c r="A24" s="66">
        <v>12</v>
      </c>
      <c r="B24" s="62"/>
      <c r="C24" s="84"/>
      <c r="D24" s="68">
        <v>1681.0500000000002</v>
      </c>
      <c r="E24" s="67"/>
      <c r="F24" s="84"/>
      <c r="G24" s="68">
        <v>1064.6999999999998</v>
      </c>
      <c r="H24" s="4"/>
      <c r="I24" s="62"/>
      <c r="J24" s="2">
        <v>0</v>
      </c>
      <c r="K24" s="68">
        <v>827.4</v>
      </c>
      <c r="L24" s="4"/>
      <c r="M24" s="69"/>
      <c r="N24" s="92">
        <v>611.1</v>
      </c>
      <c r="P24" s="85">
        <f t="shared" si="0"/>
        <v>2745.75</v>
      </c>
      <c r="Q24" s="85">
        <f>K24+N24-'таблица 1'!K24</f>
        <v>1438.5</v>
      </c>
    </row>
    <row r="25" spans="1:17" x14ac:dyDescent="0.2">
      <c r="A25" s="66">
        <v>13</v>
      </c>
      <c r="B25" s="62"/>
      <c r="C25" s="84"/>
      <c r="D25" s="68">
        <v>1059.45</v>
      </c>
      <c r="E25" s="67"/>
      <c r="F25" s="84"/>
      <c r="G25" s="68">
        <v>1503.6</v>
      </c>
      <c r="H25" s="4"/>
      <c r="I25" s="62"/>
      <c r="J25" s="2">
        <v>0</v>
      </c>
      <c r="K25" s="68">
        <v>536.54999999999995</v>
      </c>
      <c r="L25" s="4"/>
      <c r="M25" s="69"/>
      <c r="N25" s="92">
        <v>1434.3000000000002</v>
      </c>
      <c r="P25" s="85">
        <f t="shared" si="0"/>
        <v>2563.0500000000002</v>
      </c>
      <c r="Q25" s="85">
        <f>K25+N25-'таблица 1'!K25</f>
        <v>1970.8500000000001</v>
      </c>
    </row>
    <row r="26" spans="1:17" x14ac:dyDescent="0.2">
      <c r="A26" s="66">
        <v>14</v>
      </c>
      <c r="B26" s="62"/>
      <c r="C26" s="84"/>
      <c r="D26" s="68">
        <v>1037.4000000000001</v>
      </c>
      <c r="E26" s="67"/>
      <c r="F26" s="84"/>
      <c r="G26" s="68">
        <v>1559.25</v>
      </c>
      <c r="H26" s="4"/>
      <c r="I26" s="62"/>
      <c r="J26" s="2">
        <v>0</v>
      </c>
      <c r="K26" s="68">
        <v>491.4</v>
      </c>
      <c r="L26" s="4"/>
      <c r="M26" s="69"/>
      <c r="N26" s="92">
        <v>1543.5</v>
      </c>
      <c r="P26" s="85">
        <f t="shared" si="0"/>
        <v>2596.65</v>
      </c>
      <c r="Q26" s="85">
        <f>K26+N26-'таблица 1'!K26</f>
        <v>2034.9</v>
      </c>
    </row>
    <row r="27" spans="1:17" x14ac:dyDescent="0.2">
      <c r="A27" s="66">
        <v>15</v>
      </c>
      <c r="B27" s="62"/>
      <c r="C27" s="84"/>
      <c r="D27" s="68">
        <v>1331.4</v>
      </c>
      <c r="E27" s="67"/>
      <c r="F27" s="84"/>
      <c r="G27" s="68">
        <v>1330.35</v>
      </c>
      <c r="H27" s="4"/>
      <c r="I27" s="62"/>
      <c r="J27" s="2">
        <v>0</v>
      </c>
      <c r="K27" s="68">
        <v>605.85</v>
      </c>
      <c r="L27" s="4"/>
      <c r="M27" s="69"/>
      <c r="N27" s="92">
        <v>1206.45</v>
      </c>
      <c r="P27" s="85">
        <f t="shared" si="0"/>
        <v>2661.75</v>
      </c>
      <c r="Q27" s="85">
        <f>K27+N27-'таблица 1'!K27</f>
        <v>1812.3000000000002</v>
      </c>
    </row>
    <row r="28" spans="1:17" x14ac:dyDescent="0.2">
      <c r="A28" s="66">
        <v>16</v>
      </c>
      <c r="B28" s="62"/>
      <c r="C28" s="84"/>
      <c r="D28" s="68">
        <v>1363.95</v>
      </c>
      <c r="E28" s="67"/>
      <c r="F28" s="84"/>
      <c r="G28" s="68">
        <v>1336.65</v>
      </c>
      <c r="H28" s="4"/>
      <c r="I28" s="62"/>
      <c r="J28" s="2">
        <v>0</v>
      </c>
      <c r="K28" s="68">
        <v>533.40000000000009</v>
      </c>
      <c r="L28" s="4"/>
      <c r="M28" s="69"/>
      <c r="N28" s="92">
        <v>1231.6500000000001</v>
      </c>
      <c r="P28" s="85">
        <f t="shared" si="0"/>
        <v>2700.6000000000004</v>
      </c>
      <c r="Q28" s="85">
        <f>K28+N28-'таблица 1'!K28</f>
        <v>1765.0500000000002</v>
      </c>
    </row>
    <row r="29" spans="1:17" x14ac:dyDescent="0.2">
      <c r="A29" s="66">
        <v>17</v>
      </c>
      <c r="B29" s="62"/>
      <c r="C29" s="84"/>
      <c r="D29" s="68">
        <v>1382.8500000000001</v>
      </c>
      <c r="E29" s="67"/>
      <c r="F29" s="84"/>
      <c r="G29" s="68">
        <v>1483.65</v>
      </c>
      <c r="H29" s="4"/>
      <c r="I29" s="62"/>
      <c r="J29" s="2">
        <v>0</v>
      </c>
      <c r="K29" s="68">
        <v>559.65000000000009</v>
      </c>
      <c r="L29" s="4"/>
      <c r="M29" s="69"/>
      <c r="N29" s="92">
        <v>1431.15</v>
      </c>
      <c r="P29" s="85">
        <f t="shared" si="0"/>
        <v>2866.5</v>
      </c>
      <c r="Q29" s="85">
        <f>K29+N29-'таблица 1'!K29</f>
        <v>1990.8000000000002</v>
      </c>
    </row>
    <row r="30" spans="1:17" x14ac:dyDescent="0.2">
      <c r="A30" s="66">
        <v>18</v>
      </c>
      <c r="B30" s="62"/>
      <c r="C30" s="84"/>
      <c r="D30" s="68">
        <v>1275.75</v>
      </c>
      <c r="E30" s="67"/>
      <c r="F30" s="84"/>
      <c r="G30" s="68">
        <v>1338.75</v>
      </c>
      <c r="H30" s="4"/>
      <c r="I30" s="62"/>
      <c r="J30" s="2">
        <v>0</v>
      </c>
      <c r="K30" s="68">
        <v>768.6</v>
      </c>
      <c r="L30" s="4"/>
      <c r="M30" s="69"/>
      <c r="N30" s="92">
        <v>1055.25</v>
      </c>
      <c r="P30" s="85">
        <f t="shared" si="0"/>
        <v>2614.5</v>
      </c>
      <c r="Q30" s="85">
        <f>K30+N30-'таблица 1'!K30</f>
        <v>1823.85</v>
      </c>
    </row>
    <row r="31" spans="1:17" x14ac:dyDescent="0.2">
      <c r="A31" s="66">
        <v>19</v>
      </c>
      <c r="B31" s="62"/>
      <c r="C31" s="84"/>
      <c r="D31" s="68">
        <v>1250.5500000000002</v>
      </c>
      <c r="E31" s="67"/>
      <c r="F31" s="84"/>
      <c r="G31" s="68">
        <v>1464.75</v>
      </c>
      <c r="H31" s="4"/>
      <c r="I31" s="62"/>
      <c r="J31" s="2">
        <v>0</v>
      </c>
      <c r="K31" s="68">
        <v>610.04999999999995</v>
      </c>
      <c r="L31" s="4"/>
      <c r="M31" s="69"/>
      <c r="N31" s="92">
        <v>1304.1000000000001</v>
      </c>
      <c r="P31" s="85">
        <f t="shared" si="0"/>
        <v>2715.3</v>
      </c>
      <c r="Q31" s="85">
        <f>K31+N31-'таблица 1'!K31</f>
        <v>1914.15</v>
      </c>
    </row>
    <row r="32" spans="1:17" x14ac:dyDescent="0.2">
      <c r="A32" s="66">
        <v>20</v>
      </c>
      <c r="B32" s="62"/>
      <c r="C32" s="84"/>
      <c r="D32" s="68">
        <v>1611.75</v>
      </c>
      <c r="E32" s="67"/>
      <c r="F32" s="84"/>
      <c r="G32" s="68">
        <v>1102.5</v>
      </c>
      <c r="H32" s="4"/>
      <c r="I32" s="62"/>
      <c r="J32" s="2">
        <v>0</v>
      </c>
      <c r="K32" s="68">
        <v>725.55</v>
      </c>
      <c r="L32" s="4"/>
      <c r="M32" s="69"/>
      <c r="N32" s="92">
        <v>667.80000000000007</v>
      </c>
      <c r="P32" s="85">
        <f t="shared" si="0"/>
        <v>2714.25</v>
      </c>
      <c r="Q32" s="85">
        <f>K32+N32-'таблица 1'!K32</f>
        <v>1393.35</v>
      </c>
    </row>
    <row r="33" spans="1:19" x14ac:dyDescent="0.2">
      <c r="A33" s="66">
        <v>21</v>
      </c>
      <c r="B33" s="62"/>
      <c r="C33" s="84"/>
      <c r="D33" s="68">
        <v>947.1</v>
      </c>
      <c r="E33" s="67"/>
      <c r="F33" s="84"/>
      <c r="G33" s="68">
        <v>1536.15</v>
      </c>
      <c r="H33" s="4"/>
      <c r="I33" s="62"/>
      <c r="J33" s="2">
        <v>0</v>
      </c>
      <c r="K33" s="68">
        <v>553.35</v>
      </c>
      <c r="L33" s="4"/>
      <c r="M33" s="69"/>
      <c r="N33" s="92">
        <v>1378.65</v>
      </c>
      <c r="P33" s="85">
        <f t="shared" si="0"/>
        <v>2483.25</v>
      </c>
      <c r="Q33" s="85">
        <f>K33+N33-'таблица 1'!K33</f>
        <v>1932</v>
      </c>
    </row>
    <row r="34" spans="1:19" x14ac:dyDescent="0.2">
      <c r="A34" s="66">
        <v>22</v>
      </c>
      <c r="B34" s="62"/>
      <c r="C34" s="84"/>
      <c r="D34" s="68">
        <v>1058.4000000000001</v>
      </c>
      <c r="E34" s="67"/>
      <c r="F34" s="84"/>
      <c r="G34" s="68">
        <v>1584.45</v>
      </c>
      <c r="H34" s="4"/>
      <c r="I34" s="62"/>
      <c r="J34" s="2">
        <v>0</v>
      </c>
      <c r="K34" s="68">
        <v>452.55</v>
      </c>
      <c r="L34" s="4"/>
      <c r="M34" s="69"/>
      <c r="N34" s="92">
        <v>1419.6</v>
      </c>
      <c r="P34" s="85">
        <f t="shared" si="0"/>
        <v>2642.8500000000004</v>
      </c>
      <c r="Q34" s="85">
        <f>K34+N34-'таблица 1'!K34</f>
        <v>1872.1499999999999</v>
      </c>
    </row>
    <row r="35" spans="1:19" x14ac:dyDescent="0.2">
      <c r="A35" s="66">
        <v>23</v>
      </c>
      <c r="B35" s="62"/>
      <c r="C35" s="84"/>
      <c r="D35" s="68">
        <v>1307.25</v>
      </c>
      <c r="E35" s="67"/>
      <c r="F35" s="84"/>
      <c r="G35" s="68">
        <v>1278.9000000000001</v>
      </c>
      <c r="H35" s="9"/>
      <c r="I35" s="62"/>
      <c r="J35" s="2">
        <v>0</v>
      </c>
      <c r="K35" s="68">
        <v>427.35</v>
      </c>
      <c r="L35" s="4"/>
      <c r="M35" s="69"/>
      <c r="N35" s="92">
        <v>1150.8</v>
      </c>
      <c r="P35" s="85">
        <f t="shared" si="0"/>
        <v>2586.15</v>
      </c>
      <c r="Q35" s="85">
        <f>K35+N35-'таблица 1'!K35</f>
        <v>1578.15</v>
      </c>
      <c r="R35" s="86"/>
    </row>
    <row r="36" spans="1:19" ht="13.5" thickBot="1" x14ac:dyDescent="0.25">
      <c r="A36" s="74" t="s">
        <v>86</v>
      </c>
      <c r="B36" s="75"/>
      <c r="C36" s="76"/>
      <c r="D36" s="87">
        <f>SUM(D12:D35)</f>
        <v>32701.200000000001</v>
      </c>
      <c r="E36" s="76"/>
      <c r="F36" s="76"/>
      <c r="G36" s="87">
        <f>SUM(G12:G35)</f>
        <v>28510.650000000005</v>
      </c>
      <c r="H36" s="76"/>
      <c r="I36" s="75"/>
      <c r="J36" s="76"/>
      <c r="K36" s="88">
        <f>SUM(K12:K35)</f>
        <v>14086.799999999997</v>
      </c>
      <c r="L36" s="76"/>
      <c r="M36" s="89"/>
      <c r="N36" s="90">
        <f>SUM(N12:N35)</f>
        <v>24431.399999999998</v>
      </c>
      <c r="P36" s="85">
        <f t="shared" si="0"/>
        <v>61211.850000000006</v>
      </c>
      <c r="Q36" s="85">
        <f>K36+N36</f>
        <v>38518.199999999997</v>
      </c>
      <c r="S36" s="91"/>
    </row>
    <row r="39" spans="1:19" x14ac:dyDescent="0.2">
      <c r="B39" s="78" t="s">
        <v>141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</sheetData>
  <mergeCells count="18">
    <mergeCell ref="I10:K10"/>
    <mergeCell ref="L10:N10"/>
    <mergeCell ref="B39:M39"/>
    <mergeCell ref="A8:A11"/>
    <mergeCell ref="B8:H8"/>
    <mergeCell ref="I8:N8"/>
    <mergeCell ref="B9:D9"/>
    <mergeCell ref="E9:G9"/>
    <mergeCell ref="I9:K9"/>
    <mergeCell ref="L9:N9"/>
    <mergeCell ref="B10:D10"/>
    <mergeCell ref="E10:G10"/>
    <mergeCell ref="A2:E4"/>
    <mergeCell ref="G2:I2"/>
    <mergeCell ref="L2:N4"/>
    <mergeCell ref="G4:I4"/>
    <mergeCell ref="A5:E5"/>
    <mergeCell ref="F5:L6"/>
  </mergeCells>
  <pageMargins left="0.7" right="0.7" top="0.75" bottom="0.75" header="0.3" footer="0.3"/>
  <pageSetup paperSize="9" scale="56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39"/>
  <sheetViews>
    <sheetView view="pageBreakPreview" zoomScaleNormal="100" zoomScaleSheetLayoutView="100" workbookViewId="0">
      <pane ySplit="9" topLeftCell="A10" activePane="bottomLeft" state="frozen"/>
      <selection pane="bottomLeft" activeCell="B28" sqref="B28"/>
    </sheetView>
  </sheetViews>
  <sheetFormatPr defaultRowHeight="12.75" x14ac:dyDescent="0.2"/>
  <cols>
    <col min="1" max="1" width="8.6640625" customWidth="1"/>
    <col min="2" max="2" width="15.83203125" customWidth="1"/>
    <col min="3" max="3" width="16.33203125" customWidth="1"/>
    <col min="4" max="4" width="15.83203125" customWidth="1"/>
    <col min="5" max="5" width="15.33203125" customWidth="1"/>
    <col min="6" max="6" width="17.6640625" customWidth="1"/>
    <col min="7" max="7" width="15.6640625" customWidth="1"/>
    <col min="257" max="257" width="8.6640625" customWidth="1"/>
    <col min="258" max="258" width="15.83203125" customWidth="1"/>
    <col min="259" max="259" width="16.33203125" customWidth="1"/>
    <col min="260" max="260" width="15.83203125" customWidth="1"/>
    <col min="261" max="261" width="15.33203125" customWidth="1"/>
    <col min="262" max="262" width="17.6640625" customWidth="1"/>
    <col min="263" max="263" width="15.6640625" customWidth="1"/>
    <col min="513" max="513" width="8.6640625" customWidth="1"/>
    <col min="514" max="514" width="15.83203125" customWidth="1"/>
    <col min="515" max="515" width="16.33203125" customWidth="1"/>
    <col min="516" max="516" width="15.83203125" customWidth="1"/>
    <col min="517" max="517" width="15.33203125" customWidth="1"/>
    <col min="518" max="518" width="17.6640625" customWidth="1"/>
    <col min="519" max="519" width="15.6640625" customWidth="1"/>
    <col min="769" max="769" width="8.6640625" customWidth="1"/>
    <col min="770" max="770" width="15.83203125" customWidth="1"/>
    <col min="771" max="771" width="16.33203125" customWidth="1"/>
    <col min="772" max="772" width="15.83203125" customWidth="1"/>
    <col min="773" max="773" width="15.33203125" customWidth="1"/>
    <col min="774" max="774" width="17.6640625" customWidth="1"/>
    <col min="775" max="775" width="15.6640625" customWidth="1"/>
    <col min="1025" max="1025" width="8.6640625" customWidth="1"/>
    <col min="1026" max="1026" width="15.83203125" customWidth="1"/>
    <col min="1027" max="1027" width="16.33203125" customWidth="1"/>
    <col min="1028" max="1028" width="15.83203125" customWidth="1"/>
    <col min="1029" max="1029" width="15.33203125" customWidth="1"/>
    <col min="1030" max="1030" width="17.6640625" customWidth="1"/>
    <col min="1031" max="1031" width="15.6640625" customWidth="1"/>
    <col min="1281" max="1281" width="8.6640625" customWidth="1"/>
    <col min="1282" max="1282" width="15.83203125" customWidth="1"/>
    <col min="1283" max="1283" width="16.33203125" customWidth="1"/>
    <col min="1284" max="1284" width="15.83203125" customWidth="1"/>
    <col min="1285" max="1285" width="15.33203125" customWidth="1"/>
    <col min="1286" max="1286" width="17.6640625" customWidth="1"/>
    <col min="1287" max="1287" width="15.6640625" customWidth="1"/>
    <col min="1537" max="1537" width="8.6640625" customWidth="1"/>
    <col min="1538" max="1538" width="15.83203125" customWidth="1"/>
    <col min="1539" max="1539" width="16.33203125" customWidth="1"/>
    <col min="1540" max="1540" width="15.83203125" customWidth="1"/>
    <col min="1541" max="1541" width="15.33203125" customWidth="1"/>
    <col min="1542" max="1542" width="17.6640625" customWidth="1"/>
    <col min="1543" max="1543" width="15.6640625" customWidth="1"/>
    <col min="1793" max="1793" width="8.6640625" customWidth="1"/>
    <col min="1794" max="1794" width="15.83203125" customWidth="1"/>
    <col min="1795" max="1795" width="16.33203125" customWidth="1"/>
    <col min="1796" max="1796" width="15.83203125" customWidth="1"/>
    <col min="1797" max="1797" width="15.33203125" customWidth="1"/>
    <col min="1798" max="1798" width="17.6640625" customWidth="1"/>
    <col min="1799" max="1799" width="15.6640625" customWidth="1"/>
    <col min="2049" max="2049" width="8.6640625" customWidth="1"/>
    <col min="2050" max="2050" width="15.83203125" customWidth="1"/>
    <col min="2051" max="2051" width="16.33203125" customWidth="1"/>
    <col min="2052" max="2052" width="15.83203125" customWidth="1"/>
    <col min="2053" max="2053" width="15.33203125" customWidth="1"/>
    <col min="2054" max="2054" width="17.6640625" customWidth="1"/>
    <col min="2055" max="2055" width="15.6640625" customWidth="1"/>
    <col min="2305" max="2305" width="8.6640625" customWidth="1"/>
    <col min="2306" max="2306" width="15.83203125" customWidth="1"/>
    <col min="2307" max="2307" width="16.33203125" customWidth="1"/>
    <col min="2308" max="2308" width="15.83203125" customWidth="1"/>
    <col min="2309" max="2309" width="15.33203125" customWidth="1"/>
    <col min="2310" max="2310" width="17.6640625" customWidth="1"/>
    <col min="2311" max="2311" width="15.6640625" customWidth="1"/>
    <col min="2561" max="2561" width="8.6640625" customWidth="1"/>
    <col min="2562" max="2562" width="15.83203125" customWidth="1"/>
    <col min="2563" max="2563" width="16.33203125" customWidth="1"/>
    <col min="2564" max="2564" width="15.83203125" customWidth="1"/>
    <col min="2565" max="2565" width="15.33203125" customWidth="1"/>
    <col min="2566" max="2566" width="17.6640625" customWidth="1"/>
    <col min="2567" max="2567" width="15.6640625" customWidth="1"/>
    <col min="2817" max="2817" width="8.6640625" customWidth="1"/>
    <col min="2818" max="2818" width="15.83203125" customWidth="1"/>
    <col min="2819" max="2819" width="16.33203125" customWidth="1"/>
    <col min="2820" max="2820" width="15.83203125" customWidth="1"/>
    <col min="2821" max="2821" width="15.33203125" customWidth="1"/>
    <col min="2822" max="2822" width="17.6640625" customWidth="1"/>
    <col min="2823" max="2823" width="15.6640625" customWidth="1"/>
    <col min="3073" max="3073" width="8.6640625" customWidth="1"/>
    <col min="3074" max="3074" width="15.83203125" customWidth="1"/>
    <col min="3075" max="3075" width="16.33203125" customWidth="1"/>
    <col min="3076" max="3076" width="15.83203125" customWidth="1"/>
    <col min="3077" max="3077" width="15.33203125" customWidth="1"/>
    <col min="3078" max="3078" width="17.6640625" customWidth="1"/>
    <col min="3079" max="3079" width="15.6640625" customWidth="1"/>
    <col min="3329" max="3329" width="8.6640625" customWidth="1"/>
    <col min="3330" max="3330" width="15.83203125" customWidth="1"/>
    <col min="3331" max="3331" width="16.33203125" customWidth="1"/>
    <col min="3332" max="3332" width="15.83203125" customWidth="1"/>
    <col min="3333" max="3333" width="15.33203125" customWidth="1"/>
    <col min="3334" max="3334" width="17.6640625" customWidth="1"/>
    <col min="3335" max="3335" width="15.6640625" customWidth="1"/>
    <col min="3585" max="3585" width="8.6640625" customWidth="1"/>
    <col min="3586" max="3586" width="15.83203125" customWidth="1"/>
    <col min="3587" max="3587" width="16.33203125" customWidth="1"/>
    <col min="3588" max="3588" width="15.83203125" customWidth="1"/>
    <col min="3589" max="3589" width="15.33203125" customWidth="1"/>
    <col min="3590" max="3590" width="17.6640625" customWidth="1"/>
    <col min="3591" max="3591" width="15.6640625" customWidth="1"/>
    <col min="3841" max="3841" width="8.6640625" customWidth="1"/>
    <col min="3842" max="3842" width="15.83203125" customWidth="1"/>
    <col min="3843" max="3843" width="16.33203125" customWidth="1"/>
    <col min="3844" max="3844" width="15.83203125" customWidth="1"/>
    <col min="3845" max="3845" width="15.33203125" customWidth="1"/>
    <col min="3846" max="3846" width="17.6640625" customWidth="1"/>
    <col min="3847" max="3847" width="15.6640625" customWidth="1"/>
    <col min="4097" max="4097" width="8.6640625" customWidth="1"/>
    <col min="4098" max="4098" width="15.83203125" customWidth="1"/>
    <col min="4099" max="4099" width="16.33203125" customWidth="1"/>
    <col min="4100" max="4100" width="15.83203125" customWidth="1"/>
    <col min="4101" max="4101" width="15.33203125" customWidth="1"/>
    <col min="4102" max="4102" width="17.6640625" customWidth="1"/>
    <col min="4103" max="4103" width="15.6640625" customWidth="1"/>
    <col min="4353" max="4353" width="8.6640625" customWidth="1"/>
    <col min="4354" max="4354" width="15.83203125" customWidth="1"/>
    <col min="4355" max="4355" width="16.33203125" customWidth="1"/>
    <col min="4356" max="4356" width="15.83203125" customWidth="1"/>
    <col min="4357" max="4357" width="15.33203125" customWidth="1"/>
    <col min="4358" max="4358" width="17.6640625" customWidth="1"/>
    <col min="4359" max="4359" width="15.6640625" customWidth="1"/>
    <col min="4609" max="4609" width="8.6640625" customWidth="1"/>
    <col min="4610" max="4610" width="15.83203125" customWidth="1"/>
    <col min="4611" max="4611" width="16.33203125" customWidth="1"/>
    <col min="4612" max="4612" width="15.83203125" customWidth="1"/>
    <col min="4613" max="4613" width="15.33203125" customWidth="1"/>
    <col min="4614" max="4614" width="17.6640625" customWidth="1"/>
    <col min="4615" max="4615" width="15.6640625" customWidth="1"/>
    <col min="4865" max="4865" width="8.6640625" customWidth="1"/>
    <col min="4866" max="4866" width="15.83203125" customWidth="1"/>
    <col min="4867" max="4867" width="16.33203125" customWidth="1"/>
    <col min="4868" max="4868" width="15.83203125" customWidth="1"/>
    <col min="4869" max="4869" width="15.33203125" customWidth="1"/>
    <col min="4870" max="4870" width="17.6640625" customWidth="1"/>
    <col min="4871" max="4871" width="15.6640625" customWidth="1"/>
    <col min="5121" max="5121" width="8.6640625" customWidth="1"/>
    <col min="5122" max="5122" width="15.83203125" customWidth="1"/>
    <col min="5123" max="5123" width="16.33203125" customWidth="1"/>
    <col min="5124" max="5124" width="15.83203125" customWidth="1"/>
    <col min="5125" max="5125" width="15.33203125" customWidth="1"/>
    <col min="5126" max="5126" width="17.6640625" customWidth="1"/>
    <col min="5127" max="5127" width="15.6640625" customWidth="1"/>
    <col min="5377" max="5377" width="8.6640625" customWidth="1"/>
    <col min="5378" max="5378" width="15.83203125" customWidth="1"/>
    <col min="5379" max="5379" width="16.33203125" customWidth="1"/>
    <col min="5380" max="5380" width="15.83203125" customWidth="1"/>
    <col min="5381" max="5381" width="15.33203125" customWidth="1"/>
    <col min="5382" max="5382" width="17.6640625" customWidth="1"/>
    <col min="5383" max="5383" width="15.6640625" customWidth="1"/>
    <col min="5633" max="5633" width="8.6640625" customWidth="1"/>
    <col min="5634" max="5634" width="15.83203125" customWidth="1"/>
    <col min="5635" max="5635" width="16.33203125" customWidth="1"/>
    <col min="5636" max="5636" width="15.83203125" customWidth="1"/>
    <col min="5637" max="5637" width="15.33203125" customWidth="1"/>
    <col min="5638" max="5638" width="17.6640625" customWidth="1"/>
    <col min="5639" max="5639" width="15.6640625" customWidth="1"/>
    <col min="5889" max="5889" width="8.6640625" customWidth="1"/>
    <col min="5890" max="5890" width="15.83203125" customWidth="1"/>
    <col min="5891" max="5891" width="16.33203125" customWidth="1"/>
    <col min="5892" max="5892" width="15.83203125" customWidth="1"/>
    <col min="5893" max="5893" width="15.33203125" customWidth="1"/>
    <col min="5894" max="5894" width="17.6640625" customWidth="1"/>
    <col min="5895" max="5895" width="15.6640625" customWidth="1"/>
    <col min="6145" max="6145" width="8.6640625" customWidth="1"/>
    <col min="6146" max="6146" width="15.83203125" customWidth="1"/>
    <col min="6147" max="6147" width="16.33203125" customWidth="1"/>
    <col min="6148" max="6148" width="15.83203125" customWidth="1"/>
    <col min="6149" max="6149" width="15.33203125" customWidth="1"/>
    <col min="6150" max="6150" width="17.6640625" customWidth="1"/>
    <col min="6151" max="6151" width="15.6640625" customWidth="1"/>
    <col min="6401" max="6401" width="8.6640625" customWidth="1"/>
    <col min="6402" max="6402" width="15.83203125" customWidth="1"/>
    <col min="6403" max="6403" width="16.33203125" customWidth="1"/>
    <col min="6404" max="6404" width="15.83203125" customWidth="1"/>
    <col min="6405" max="6405" width="15.33203125" customWidth="1"/>
    <col min="6406" max="6406" width="17.6640625" customWidth="1"/>
    <col min="6407" max="6407" width="15.6640625" customWidth="1"/>
    <col min="6657" max="6657" width="8.6640625" customWidth="1"/>
    <col min="6658" max="6658" width="15.83203125" customWidth="1"/>
    <col min="6659" max="6659" width="16.33203125" customWidth="1"/>
    <col min="6660" max="6660" width="15.83203125" customWidth="1"/>
    <col min="6661" max="6661" width="15.33203125" customWidth="1"/>
    <col min="6662" max="6662" width="17.6640625" customWidth="1"/>
    <col min="6663" max="6663" width="15.6640625" customWidth="1"/>
    <col min="6913" max="6913" width="8.6640625" customWidth="1"/>
    <col min="6914" max="6914" width="15.83203125" customWidth="1"/>
    <col min="6915" max="6915" width="16.33203125" customWidth="1"/>
    <col min="6916" max="6916" width="15.83203125" customWidth="1"/>
    <col min="6917" max="6917" width="15.33203125" customWidth="1"/>
    <col min="6918" max="6918" width="17.6640625" customWidth="1"/>
    <col min="6919" max="6919" width="15.6640625" customWidth="1"/>
    <col min="7169" max="7169" width="8.6640625" customWidth="1"/>
    <col min="7170" max="7170" width="15.83203125" customWidth="1"/>
    <col min="7171" max="7171" width="16.33203125" customWidth="1"/>
    <col min="7172" max="7172" width="15.83203125" customWidth="1"/>
    <col min="7173" max="7173" width="15.33203125" customWidth="1"/>
    <col min="7174" max="7174" width="17.6640625" customWidth="1"/>
    <col min="7175" max="7175" width="15.6640625" customWidth="1"/>
    <col min="7425" max="7425" width="8.6640625" customWidth="1"/>
    <col min="7426" max="7426" width="15.83203125" customWidth="1"/>
    <col min="7427" max="7427" width="16.33203125" customWidth="1"/>
    <col min="7428" max="7428" width="15.83203125" customWidth="1"/>
    <col min="7429" max="7429" width="15.33203125" customWidth="1"/>
    <col min="7430" max="7430" width="17.6640625" customWidth="1"/>
    <col min="7431" max="7431" width="15.6640625" customWidth="1"/>
    <col min="7681" max="7681" width="8.6640625" customWidth="1"/>
    <col min="7682" max="7682" width="15.83203125" customWidth="1"/>
    <col min="7683" max="7683" width="16.33203125" customWidth="1"/>
    <col min="7684" max="7684" width="15.83203125" customWidth="1"/>
    <col min="7685" max="7685" width="15.33203125" customWidth="1"/>
    <col min="7686" max="7686" width="17.6640625" customWidth="1"/>
    <col min="7687" max="7687" width="15.6640625" customWidth="1"/>
    <col min="7937" max="7937" width="8.6640625" customWidth="1"/>
    <col min="7938" max="7938" width="15.83203125" customWidth="1"/>
    <col min="7939" max="7939" width="16.33203125" customWidth="1"/>
    <col min="7940" max="7940" width="15.83203125" customWidth="1"/>
    <col min="7941" max="7941" width="15.33203125" customWidth="1"/>
    <col min="7942" max="7942" width="17.6640625" customWidth="1"/>
    <col min="7943" max="7943" width="15.6640625" customWidth="1"/>
    <col min="8193" max="8193" width="8.6640625" customWidth="1"/>
    <col min="8194" max="8194" width="15.83203125" customWidth="1"/>
    <col min="8195" max="8195" width="16.33203125" customWidth="1"/>
    <col min="8196" max="8196" width="15.83203125" customWidth="1"/>
    <col min="8197" max="8197" width="15.33203125" customWidth="1"/>
    <col min="8198" max="8198" width="17.6640625" customWidth="1"/>
    <col min="8199" max="8199" width="15.6640625" customWidth="1"/>
    <col min="8449" max="8449" width="8.6640625" customWidth="1"/>
    <col min="8450" max="8450" width="15.83203125" customWidth="1"/>
    <col min="8451" max="8451" width="16.33203125" customWidth="1"/>
    <col min="8452" max="8452" width="15.83203125" customWidth="1"/>
    <col min="8453" max="8453" width="15.33203125" customWidth="1"/>
    <col min="8454" max="8454" width="17.6640625" customWidth="1"/>
    <col min="8455" max="8455" width="15.6640625" customWidth="1"/>
    <col min="8705" max="8705" width="8.6640625" customWidth="1"/>
    <col min="8706" max="8706" width="15.83203125" customWidth="1"/>
    <col min="8707" max="8707" width="16.33203125" customWidth="1"/>
    <col min="8708" max="8708" width="15.83203125" customWidth="1"/>
    <col min="8709" max="8709" width="15.33203125" customWidth="1"/>
    <col min="8710" max="8710" width="17.6640625" customWidth="1"/>
    <col min="8711" max="8711" width="15.6640625" customWidth="1"/>
    <col min="8961" max="8961" width="8.6640625" customWidth="1"/>
    <col min="8962" max="8962" width="15.83203125" customWidth="1"/>
    <col min="8963" max="8963" width="16.33203125" customWidth="1"/>
    <col min="8964" max="8964" width="15.83203125" customWidth="1"/>
    <col min="8965" max="8965" width="15.33203125" customWidth="1"/>
    <col min="8966" max="8966" width="17.6640625" customWidth="1"/>
    <col min="8967" max="8967" width="15.6640625" customWidth="1"/>
    <col min="9217" max="9217" width="8.6640625" customWidth="1"/>
    <col min="9218" max="9218" width="15.83203125" customWidth="1"/>
    <col min="9219" max="9219" width="16.33203125" customWidth="1"/>
    <col min="9220" max="9220" width="15.83203125" customWidth="1"/>
    <col min="9221" max="9221" width="15.33203125" customWidth="1"/>
    <col min="9222" max="9222" width="17.6640625" customWidth="1"/>
    <col min="9223" max="9223" width="15.6640625" customWidth="1"/>
    <col min="9473" max="9473" width="8.6640625" customWidth="1"/>
    <col min="9474" max="9474" width="15.83203125" customWidth="1"/>
    <col min="9475" max="9475" width="16.33203125" customWidth="1"/>
    <col min="9476" max="9476" width="15.83203125" customWidth="1"/>
    <col min="9477" max="9477" width="15.33203125" customWidth="1"/>
    <col min="9478" max="9478" width="17.6640625" customWidth="1"/>
    <col min="9479" max="9479" width="15.6640625" customWidth="1"/>
    <col min="9729" max="9729" width="8.6640625" customWidth="1"/>
    <col min="9730" max="9730" width="15.83203125" customWidth="1"/>
    <col min="9731" max="9731" width="16.33203125" customWidth="1"/>
    <col min="9732" max="9732" width="15.83203125" customWidth="1"/>
    <col min="9733" max="9733" width="15.33203125" customWidth="1"/>
    <col min="9734" max="9734" width="17.6640625" customWidth="1"/>
    <col min="9735" max="9735" width="15.6640625" customWidth="1"/>
    <col min="9985" max="9985" width="8.6640625" customWidth="1"/>
    <col min="9986" max="9986" width="15.83203125" customWidth="1"/>
    <col min="9987" max="9987" width="16.33203125" customWidth="1"/>
    <col min="9988" max="9988" width="15.83203125" customWidth="1"/>
    <col min="9989" max="9989" width="15.33203125" customWidth="1"/>
    <col min="9990" max="9990" width="17.6640625" customWidth="1"/>
    <col min="9991" max="9991" width="15.6640625" customWidth="1"/>
    <col min="10241" max="10241" width="8.6640625" customWidth="1"/>
    <col min="10242" max="10242" width="15.83203125" customWidth="1"/>
    <col min="10243" max="10243" width="16.33203125" customWidth="1"/>
    <col min="10244" max="10244" width="15.83203125" customWidth="1"/>
    <col min="10245" max="10245" width="15.33203125" customWidth="1"/>
    <col min="10246" max="10246" width="17.6640625" customWidth="1"/>
    <col min="10247" max="10247" width="15.6640625" customWidth="1"/>
    <col min="10497" max="10497" width="8.6640625" customWidth="1"/>
    <col min="10498" max="10498" width="15.83203125" customWidth="1"/>
    <col min="10499" max="10499" width="16.33203125" customWidth="1"/>
    <col min="10500" max="10500" width="15.83203125" customWidth="1"/>
    <col min="10501" max="10501" width="15.33203125" customWidth="1"/>
    <col min="10502" max="10502" width="17.6640625" customWidth="1"/>
    <col min="10503" max="10503" width="15.6640625" customWidth="1"/>
    <col min="10753" max="10753" width="8.6640625" customWidth="1"/>
    <col min="10754" max="10754" width="15.83203125" customWidth="1"/>
    <col min="10755" max="10755" width="16.33203125" customWidth="1"/>
    <col min="10756" max="10756" width="15.83203125" customWidth="1"/>
    <col min="10757" max="10757" width="15.33203125" customWidth="1"/>
    <col min="10758" max="10758" width="17.6640625" customWidth="1"/>
    <col min="10759" max="10759" width="15.6640625" customWidth="1"/>
    <col min="11009" max="11009" width="8.6640625" customWidth="1"/>
    <col min="11010" max="11010" width="15.83203125" customWidth="1"/>
    <col min="11011" max="11011" width="16.33203125" customWidth="1"/>
    <col min="11012" max="11012" width="15.83203125" customWidth="1"/>
    <col min="11013" max="11013" width="15.33203125" customWidth="1"/>
    <col min="11014" max="11014" width="17.6640625" customWidth="1"/>
    <col min="11015" max="11015" width="15.6640625" customWidth="1"/>
    <col min="11265" max="11265" width="8.6640625" customWidth="1"/>
    <col min="11266" max="11266" width="15.83203125" customWidth="1"/>
    <col min="11267" max="11267" width="16.33203125" customWidth="1"/>
    <col min="11268" max="11268" width="15.83203125" customWidth="1"/>
    <col min="11269" max="11269" width="15.33203125" customWidth="1"/>
    <col min="11270" max="11270" width="17.6640625" customWidth="1"/>
    <col min="11271" max="11271" width="15.6640625" customWidth="1"/>
    <col min="11521" max="11521" width="8.6640625" customWidth="1"/>
    <col min="11522" max="11522" width="15.83203125" customWidth="1"/>
    <col min="11523" max="11523" width="16.33203125" customWidth="1"/>
    <col min="11524" max="11524" width="15.83203125" customWidth="1"/>
    <col min="11525" max="11525" width="15.33203125" customWidth="1"/>
    <col min="11526" max="11526" width="17.6640625" customWidth="1"/>
    <col min="11527" max="11527" width="15.6640625" customWidth="1"/>
    <col min="11777" max="11777" width="8.6640625" customWidth="1"/>
    <col min="11778" max="11778" width="15.83203125" customWidth="1"/>
    <col min="11779" max="11779" width="16.33203125" customWidth="1"/>
    <col min="11780" max="11780" width="15.83203125" customWidth="1"/>
    <col min="11781" max="11781" width="15.33203125" customWidth="1"/>
    <col min="11782" max="11782" width="17.6640625" customWidth="1"/>
    <col min="11783" max="11783" width="15.6640625" customWidth="1"/>
    <col min="12033" max="12033" width="8.6640625" customWidth="1"/>
    <col min="12034" max="12034" width="15.83203125" customWidth="1"/>
    <col min="12035" max="12035" width="16.33203125" customWidth="1"/>
    <col min="12036" max="12036" width="15.83203125" customWidth="1"/>
    <col min="12037" max="12037" width="15.33203125" customWidth="1"/>
    <col min="12038" max="12038" width="17.6640625" customWidth="1"/>
    <col min="12039" max="12039" width="15.6640625" customWidth="1"/>
    <col min="12289" max="12289" width="8.6640625" customWidth="1"/>
    <col min="12290" max="12290" width="15.83203125" customWidth="1"/>
    <col min="12291" max="12291" width="16.33203125" customWidth="1"/>
    <col min="12292" max="12292" width="15.83203125" customWidth="1"/>
    <col min="12293" max="12293" width="15.33203125" customWidth="1"/>
    <col min="12294" max="12294" width="17.6640625" customWidth="1"/>
    <col min="12295" max="12295" width="15.6640625" customWidth="1"/>
    <col min="12545" max="12545" width="8.6640625" customWidth="1"/>
    <col min="12546" max="12546" width="15.83203125" customWidth="1"/>
    <col min="12547" max="12547" width="16.33203125" customWidth="1"/>
    <col min="12548" max="12548" width="15.83203125" customWidth="1"/>
    <col min="12549" max="12549" width="15.33203125" customWidth="1"/>
    <col min="12550" max="12550" width="17.6640625" customWidth="1"/>
    <col min="12551" max="12551" width="15.6640625" customWidth="1"/>
    <col min="12801" max="12801" width="8.6640625" customWidth="1"/>
    <col min="12802" max="12802" width="15.83203125" customWidth="1"/>
    <col min="12803" max="12803" width="16.33203125" customWidth="1"/>
    <col min="12804" max="12804" width="15.83203125" customWidth="1"/>
    <col min="12805" max="12805" width="15.33203125" customWidth="1"/>
    <col min="12806" max="12806" width="17.6640625" customWidth="1"/>
    <col min="12807" max="12807" width="15.6640625" customWidth="1"/>
    <col min="13057" max="13057" width="8.6640625" customWidth="1"/>
    <col min="13058" max="13058" width="15.83203125" customWidth="1"/>
    <col min="13059" max="13059" width="16.33203125" customWidth="1"/>
    <col min="13060" max="13060" width="15.83203125" customWidth="1"/>
    <col min="13061" max="13061" width="15.33203125" customWidth="1"/>
    <col min="13062" max="13062" width="17.6640625" customWidth="1"/>
    <col min="13063" max="13063" width="15.6640625" customWidth="1"/>
    <col min="13313" max="13313" width="8.6640625" customWidth="1"/>
    <col min="13314" max="13314" width="15.83203125" customWidth="1"/>
    <col min="13315" max="13315" width="16.33203125" customWidth="1"/>
    <col min="13316" max="13316" width="15.83203125" customWidth="1"/>
    <col min="13317" max="13317" width="15.33203125" customWidth="1"/>
    <col min="13318" max="13318" width="17.6640625" customWidth="1"/>
    <col min="13319" max="13319" width="15.6640625" customWidth="1"/>
    <col min="13569" max="13569" width="8.6640625" customWidth="1"/>
    <col min="13570" max="13570" width="15.83203125" customWidth="1"/>
    <col min="13571" max="13571" width="16.33203125" customWidth="1"/>
    <col min="13572" max="13572" width="15.83203125" customWidth="1"/>
    <col min="13573" max="13573" width="15.33203125" customWidth="1"/>
    <col min="13574" max="13574" width="17.6640625" customWidth="1"/>
    <col min="13575" max="13575" width="15.6640625" customWidth="1"/>
    <col min="13825" max="13825" width="8.6640625" customWidth="1"/>
    <col min="13826" max="13826" width="15.83203125" customWidth="1"/>
    <col min="13827" max="13827" width="16.33203125" customWidth="1"/>
    <col min="13828" max="13828" width="15.83203125" customWidth="1"/>
    <col min="13829" max="13829" width="15.33203125" customWidth="1"/>
    <col min="13830" max="13830" width="17.6640625" customWidth="1"/>
    <col min="13831" max="13831" width="15.6640625" customWidth="1"/>
    <col min="14081" max="14081" width="8.6640625" customWidth="1"/>
    <col min="14082" max="14082" width="15.83203125" customWidth="1"/>
    <col min="14083" max="14083" width="16.33203125" customWidth="1"/>
    <col min="14084" max="14084" width="15.83203125" customWidth="1"/>
    <col min="14085" max="14085" width="15.33203125" customWidth="1"/>
    <col min="14086" max="14086" width="17.6640625" customWidth="1"/>
    <col min="14087" max="14087" width="15.6640625" customWidth="1"/>
    <col min="14337" max="14337" width="8.6640625" customWidth="1"/>
    <col min="14338" max="14338" width="15.83203125" customWidth="1"/>
    <col min="14339" max="14339" width="16.33203125" customWidth="1"/>
    <col min="14340" max="14340" width="15.83203125" customWidth="1"/>
    <col min="14341" max="14341" width="15.33203125" customWidth="1"/>
    <col min="14342" max="14342" width="17.6640625" customWidth="1"/>
    <col min="14343" max="14343" width="15.6640625" customWidth="1"/>
    <col min="14593" max="14593" width="8.6640625" customWidth="1"/>
    <col min="14594" max="14594" width="15.83203125" customWidth="1"/>
    <col min="14595" max="14595" width="16.33203125" customWidth="1"/>
    <col min="14596" max="14596" width="15.83203125" customWidth="1"/>
    <col min="14597" max="14597" width="15.33203125" customWidth="1"/>
    <col min="14598" max="14598" width="17.6640625" customWidth="1"/>
    <col min="14599" max="14599" width="15.6640625" customWidth="1"/>
    <col min="14849" max="14849" width="8.6640625" customWidth="1"/>
    <col min="14850" max="14850" width="15.83203125" customWidth="1"/>
    <col min="14851" max="14851" width="16.33203125" customWidth="1"/>
    <col min="14852" max="14852" width="15.83203125" customWidth="1"/>
    <col min="14853" max="14853" width="15.33203125" customWidth="1"/>
    <col min="14854" max="14854" width="17.6640625" customWidth="1"/>
    <col min="14855" max="14855" width="15.6640625" customWidth="1"/>
    <col min="15105" max="15105" width="8.6640625" customWidth="1"/>
    <col min="15106" max="15106" width="15.83203125" customWidth="1"/>
    <col min="15107" max="15107" width="16.33203125" customWidth="1"/>
    <col min="15108" max="15108" width="15.83203125" customWidth="1"/>
    <col min="15109" max="15109" width="15.33203125" customWidth="1"/>
    <col min="15110" max="15110" width="17.6640625" customWidth="1"/>
    <col min="15111" max="15111" width="15.6640625" customWidth="1"/>
    <col min="15361" max="15361" width="8.6640625" customWidth="1"/>
    <col min="15362" max="15362" width="15.83203125" customWidth="1"/>
    <col min="15363" max="15363" width="16.33203125" customWidth="1"/>
    <col min="15364" max="15364" width="15.83203125" customWidth="1"/>
    <col min="15365" max="15365" width="15.33203125" customWidth="1"/>
    <col min="15366" max="15366" width="17.6640625" customWidth="1"/>
    <col min="15367" max="15367" width="15.6640625" customWidth="1"/>
    <col min="15617" max="15617" width="8.6640625" customWidth="1"/>
    <col min="15618" max="15618" width="15.83203125" customWidth="1"/>
    <col min="15619" max="15619" width="16.33203125" customWidth="1"/>
    <col min="15620" max="15620" width="15.83203125" customWidth="1"/>
    <col min="15621" max="15621" width="15.33203125" customWidth="1"/>
    <col min="15622" max="15622" width="17.6640625" customWidth="1"/>
    <col min="15623" max="15623" width="15.6640625" customWidth="1"/>
    <col min="15873" max="15873" width="8.6640625" customWidth="1"/>
    <col min="15874" max="15874" width="15.83203125" customWidth="1"/>
    <col min="15875" max="15875" width="16.33203125" customWidth="1"/>
    <col min="15876" max="15876" width="15.83203125" customWidth="1"/>
    <col min="15877" max="15877" width="15.33203125" customWidth="1"/>
    <col min="15878" max="15878" width="17.6640625" customWidth="1"/>
    <col min="15879" max="15879" width="15.6640625" customWidth="1"/>
    <col min="16129" max="16129" width="8.6640625" customWidth="1"/>
    <col min="16130" max="16130" width="15.83203125" customWidth="1"/>
    <col min="16131" max="16131" width="16.33203125" customWidth="1"/>
    <col min="16132" max="16132" width="15.83203125" customWidth="1"/>
    <col min="16133" max="16133" width="15.33203125" customWidth="1"/>
    <col min="16134" max="16134" width="17.6640625" customWidth="1"/>
    <col min="16135" max="16135" width="15.6640625" customWidth="1"/>
  </cols>
  <sheetData>
    <row r="2" spans="1:7" ht="15" x14ac:dyDescent="0.2">
      <c r="D2" s="94" t="s">
        <v>82</v>
      </c>
      <c r="G2" s="95">
        <v>900820</v>
      </c>
    </row>
    <row r="3" spans="1:7" x14ac:dyDescent="0.2">
      <c r="B3" s="46" t="s">
        <v>148</v>
      </c>
      <c r="C3" s="46"/>
      <c r="D3" s="46"/>
      <c r="E3" s="46"/>
      <c r="F3" s="46"/>
    </row>
    <row r="4" spans="1:7" x14ac:dyDescent="0.2">
      <c r="B4" s="46"/>
      <c r="C4" s="46"/>
      <c r="D4" s="46"/>
      <c r="E4" s="46"/>
      <c r="F4" s="46"/>
    </row>
    <row r="6" spans="1:7" ht="13.5" thickBot="1" x14ac:dyDescent="0.25"/>
    <row r="7" spans="1:7" x14ac:dyDescent="0.2">
      <c r="A7" s="53" t="s">
        <v>83</v>
      </c>
      <c r="B7" s="54" t="s">
        <v>84</v>
      </c>
      <c r="C7" s="54"/>
      <c r="D7" s="54"/>
      <c r="E7" s="54" t="s">
        <v>85</v>
      </c>
      <c r="F7" s="54"/>
      <c r="G7" s="55"/>
    </row>
    <row r="8" spans="1:7" ht="89.25" x14ac:dyDescent="0.2">
      <c r="A8" s="99"/>
      <c r="B8" s="64" t="s">
        <v>142</v>
      </c>
      <c r="C8" s="64" t="s">
        <v>143</v>
      </c>
      <c r="D8" s="64" t="s">
        <v>144</v>
      </c>
      <c r="E8" s="64" t="s">
        <v>145</v>
      </c>
      <c r="F8" s="64" t="s">
        <v>146</v>
      </c>
      <c r="G8" s="83" t="s">
        <v>147</v>
      </c>
    </row>
    <row r="9" spans="1:7" ht="13.5" thickBot="1" x14ac:dyDescent="0.25">
      <c r="A9" s="103">
        <v>1</v>
      </c>
      <c r="B9" s="104">
        <v>2</v>
      </c>
      <c r="C9" s="104">
        <v>3</v>
      </c>
      <c r="D9" s="104">
        <v>4</v>
      </c>
      <c r="E9" s="104">
        <v>5</v>
      </c>
      <c r="F9" s="104">
        <v>6</v>
      </c>
      <c r="G9" s="105">
        <v>7</v>
      </c>
    </row>
    <row r="10" spans="1:7" ht="15" customHeight="1" x14ac:dyDescent="0.2">
      <c r="A10" s="100">
        <v>0</v>
      </c>
      <c r="B10" s="93">
        <v>0</v>
      </c>
      <c r="C10" s="101">
        <f>'таблица 2 (сторонние)'!P12</f>
        <v>2359.3500000000004</v>
      </c>
      <c r="D10" s="93">
        <f>B10-C10</f>
        <v>-2359.3500000000004</v>
      </c>
      <c r="E10" s="101">
        <f>'таблица 2 (сторонние)'!Q12</f>
        <v>1212.75</v>
      </c>
      <c r="F10" s="101">
        <f>'таблица 2 (сторонние)'!Q12</f>
        <v>1212.75</v>
      </c>
      <c r="G10" s="102">
        <f>E10-F10</f>
        <v>0</v>
      </c>
    </row>
    <row r="11" spans="1:7" ht="15" customHeight="1" x14ac:dyDescent="0.2">
      <c r="A11" s="62">
        <v>1</v>
      </c>
      <c r="B11" s="4">
        <v>0</v>
      </c>
      <c r="C11" s="101">
        <f>'таблица 2 (сторонние)'!P13</f>
        <v>1833.3000000000002</v>
      </c>
      <c r="D11" s="4">
        <f t="shared" ref="D11:D33" si="0">B11-C11</f>
        <v>-1833.3000000000002</v>
      </c>
      <c r="E11" s="101">
        <f>'таблица 2 (сторонние)'!Q13</f>
        <v>1316.7</v>
      </c>
      <c r="F11" s="101">
        <f>'таблица 2 (сторонние)'!Q13</f>
        <v>1316.7</v>
      </c>
      <c r="G11" s="63">
        <f t="shared" ref="G11:G33" si="1">E11-F11</f>
        <v>0</v>
      </c>
    </row>
    <row r="12" spans="1:7" ht="15" customHeight="1" x14ac:dyDescent="0.2">
      <c r="A12" s="100">
        <v>2</v>
      </c>
      <c r="B12" s="4">
        <v>0</v>
      </c>
      <c r="C12" s="101">
        <f>'таблица 2 (сторонние)'!P14</f>
        <v>2123.1</v>
      </c>
      <c r="D12" s="4">
        <f t="shared" si="0"/>
        <v>-2123.1</v>
      </c>
      <c r="E12" s="101">
        <f>'таблица 2 (сторонние)'!Q14</f>
        <v>1285.2</v>
      </c>
      <c r="F12" s="101">
        <f>'таблица 2 (сторонние)'!Q14</f>
        <v>1285.2</v>
      </c>
      <c r="G12" s="63">
        <f t="shared" si="1"/>
        <v>0</v>
      </c>
    </row>
    <row r="13" spans="1:7" ht="15" customHeight="1" x14ac:dyDescent="0.2">
      <c r="A13" s="62">
        <v>3</v>
      </c>
      <c r="B13" s="4">
        <v>0</v>
      </c>
      <c r="C13" s="101">
        <f>'таблица 2 (сторонние)'!P15</f>
        <v>2610.3000000000002</v>
      </c>
      <c r="D13" s="4">
        <f t="shared" si="0"/>
        <v>-2610.3000000000002</v>
      </c>
      <c r="E13" s="101">
        <f>'таблица 2 (сторонние)'!Q15</f>
        <v>1171.8000000000002</v>
      </c>
      <c r="F13" s="101">
        <f>'таблица 2 (сторонние)'!Q15</f>
        <v>1171.8000000000002</v>
      </c>
      <c r="G13" s="63">
        <f t="shared" si="1"/>
        <v>0</v>
      </c>
    </row>
    <row r="14" spans="1:7" ht="15" customHeight="1" x14ac:dyDescent="0.2">
      <c r="A14" s="100">
        <v>4</v>
      </c>
      <c r="B14" s="4">
        <v>0</v>
      </c>
      <c r="C14" s="101">
        <f>'таблица 2 (сторонние)'!P16</f>
        <v>2376.15</v>
      </c>
      <c r="D14" s="4">
        <f t="shared" si="0"/>
        <v>-2376.15</v>
      </c>
      <c r="E14" s="101">
        <f>'таблица 2 (сторонние)'!Q16</f>
        <v>1110.9000000000001</v>
      </c>
      <c r="F14" s="101">
        <f>'таблица 2 (сторонние)'!Q16</f>
        <v>1110.9000000000001</v>
      </c>
      <c r="G14" s="63">
        <f t="shared" si="1"/>
        <v>0</v>
      </c>
    </row>
    <row r="15" spans="1:7" ht="15" customHeight="1" x14ac:dyDescent="0.2">
      <c r="A15" s="62">
        <v>5</v>
      </c>
      <c r="B15" s="4">
        <v>0</v>
      </c>
      <c r="C15" s="101">
        <f>'таблица 2 (сторонние)'!P17</f>
        <v>2436</v>
      </c>
      <c r="D15" s="4">
        <f t="shared" si="0"/>
        <v>-2436</v>
      </c>
      <c r="E15" s="101">
        <f>'таблица 2 (сторонние)'!Q17</f>
        <v>1122.45</v>
      </c>
      <c r="F15" s="101">
        <f>'таблица 2 (сторонние)'!Q17</f>
        <v>1122.45</v>
      </c>
      <c r="G15" s="63">
        <f t="shared" si="1"/>
        <v>0</v>
      </c>
    </row>
    <row r="16" spans="1:7" ht="15" customHeight="1" x14ac:dyDescent="0.2">
      <c r="A16" s="100">
        <v>6</v>
      </c>
      <c r="B16" s="4">
        <v>0</v>
      </c>
      <c r="C16" s="101">
        <f>'таблица 2 (сторонние)'!P18</f>
        <v>2629.2000000000003</v>
      </c>
      <c r="D16" s="4">
        <f t="shared" si="0"/>
        <v>-2629.2000000000003</v>
      </c>
      <c r="E16" s="101">
        <f>'таблица 2 (сторонние)'!Q18</f>
        <v>1124.5500000000002</v>
      </c>
      <c r="F16" s="101">
        <f>'таблица 2 (сторонние)'!Q18</f>
        <v>1124.5500000000002</v>
      </c>
      <c r="G16" s="63">
        <f t="shared" si="1"/>
        <v>0</v>
      </c>
    </row>
    <row r="17" spans="1:7" ht="15" customHeight="1" x14ac:dyDescent="0.2">
      <c r="A17" s="62">
        <v>7</v>
      </c>
      <c r="B17" s="4">
        <v>0</v>
      </c>
      <c r="C17" s="101">
        <f>'таблица 2 (сторонние)'!P19</f>
        <v>2446.5</v>
      </c>
      <c r="D17" s="4">
        <f t="shared" si="0"/>
        <v>-2446.5</v>
      </c>
      <c r="E17" s="101">
        <f>'таблица 2 (сторонние)'!Q19</f>
        <v>1284.1500000000001</v>
      </c>
      <c r="F17" s="101">
        <f>'таблица 2 (сторонние)'!Q19</f>
        <v>1284.1500000000001</v>
      </c>
      <c r="G17" s="63">
        <f t="shared" si="1"/>
        <v>0</v>
      </c>
    </row>
    <row r="18" spans="1:7" ht="15" customHeight="1" x14ac:dyDescent="0.2">
      <c r="A18" s="100">
        <v>8</v>
      </c>
      <c r="B18" s="4">
        <v>0</v>
      </c>
      <c r="C18" s="101">
        <f>'таблица 2 (сторонние)'!P20</f>
        <v>2688</v>
      </c>
      <c r="D18" s="4">
        <f t="shared" si="0"/>
        <v>-2688</v>
      </c>
      <c r="E18" s="101">
        <f>'таблица 2 (сторонние)'!Q20</f>
        <v>1806.0000000000002</v>
      </c>
      <c r="F18" s="101">
        <f>'таблица 2 (сторонние)'!Q20</f>
        <v>1806.0000000000002</v>
      </c>
      <c r="G18" s="63">
        <f t="shared" si="1"/>
        <v>0</v>
      </c>
    </row>
    <row r="19" spans="1:7" ht="15" customHeight="1" x14ac:dyDescent="0.2">
      <c r="A19" s="62">
        <v>9</v>
      </c>
      <c r="B19" s="4">
        <v>0</v>
      </c>
      <c r="C19" s="101">
        <f>'таблица 2 (сторонние)'!P21</f>
        <v>2569.3500000000004</v>
      </c>
      <c r="D19" s="4">
        <f t="shared" si="0"/>
        <v>-2569.3500000000004</v>
      </c>
      <c r="E19" s="101">
        <f>'таблица 2 (сторонние)'!Q21</f>
        <v>2017.0500000000002</v>
      </c>
      <c r="F19" s="101">
        <f>'таблица 2 (сторонние)'!Q21</f>
        <v>2017.0500000000002</v>
      </c>
      <c r="G19" s="63">
        <f t="shared" si="1"/>
        <v>0</v>
      </c>
    </row>
    <row r="20" spans="1:7" ht="15" customHeight="1" x14ac:dyDescent="0.2">
      <c r="A20" s="100">
        <v>10</v>
      </c>
      <c r="B20" s="4">
        <v>0</v>
      </c>
      <c r="C20" s="101">
        <f>'таблица 2 (сторонние)'!P22</f>
        <v>2648.1</v>
      </c>
      <c r="D20" s="4">
        <f t="shared" si="0"/>
        <v>-2648.1</v>
      </c>
      <c r="E20" s="101">
        <f>'таблица 2 (сторонние)'!Q22</f>
        <v>1651.65</v>
      </c>
      <c r="F20" s="101">
        <f>'таблица 2 (сторонние)'!Q22</f>
        <v>1651.65</v>
      </c>
      <c r="G20" s="63">
        <f t="shared" si="1"/>
        <v>0</v>
      </c>
    </row>
    <row r="21" spans="1:7" ht="15" customHeight="1" x14ac:dyDescent="0.2">
      <c r="A21" s="62">
        <v>11</v>
      </c>
      <c r="B21" s="4">
        <v>0</v>
      </c>
      <c r="C21" s="101">
        <f>'таблица 2 (сторонние)'!P23</f>
        <v>2601.9</v>
      </c>
      <c r="D21" s="4">
        <f t="shared" si="0"/>
        <v>-2601.9</v>
      </c>
      <c r="E21" s="101">
        <f>'таблица 2 (сторонние)'!Q23</f>
        <v>1888.95</v>
      </c>
      <c r="F21" s="101">
        <f>'таблица 2 (сторонние)'!Q23</f>
        <v>1888.95</v>
      </c>
      <c r="G21" s="63">
        <f t="shared" si="1"/>
        <v>0</v>
      </c>
    </row>
    <row r="22" spans="1:7" ht="15" customHeight="1" x14ac:dyDescent="0.2">
      <c r="A22" s="100">
        <v>12</v>
      </c>
      <c r="B22" s="4">
        <v>0</v>
      </c>
      <c r="C22" s="101">
        <f>'таблица 2 (сторонние)'!P24</f>
        <v>2745.75</v>
      </c>
      <c r="D22" s="4">
        <f t="shared" si="0"/>
        <v>-2745.75</v>
      </c>
      <c r="E22" s="101">
        <f>'таблица 2 (сторонние)'!Q24</f>
        <v>1438.5</v>
      </c>
      <c r="F22" s="101">
        <f>'таблица 2 (сторонние)'!Q24</f>
        <v>1438.5</v>
      </c>
      <c r="G22" s="63">
        <f t="shared" si="1"/>
        <v>0</v>
      </c>
    </row>
    <row r="23" spans="1:7" ht="15" customHeight="1" x14ac:dyDescent="0.2">
      <c r="A23" s="62">
        <v>13</v>
      </c>
      <c r="B23" s="4">
        <v>0</v>
      </c>
      <c r="C23" s="101">
        <f>'таблица 2 (сторонние)'!P25</f>
        <v>2563.0500000000002</v>
      </c>
      <c r="D23" s="4">
        <f t="shared" si="0"/>
        <v>-2563.0500000000002</v>
      </c>
      <c r="E23" s="101">
        <f>'таблица 2 (сторонние)'!Q25</f>
        <v>1970.8500000000001</v>
      </c>
      <c r="F23" s="101">
        <f>'таблица 2 (сторонние)'!Q25</f>
        <v>1970.8500000000001</v>
      </c>
      <c r="G23" s="63">
        <f t="shared" si="1"/>
        <v>0</v>
      </c>
    </row>
    <row r="24" spans="1:7" ht="15" customHeight="1" x14ac:dyDescent="0.2">
      <c r="A24" s="100">
        <v>14</v>
      </c>
      <c r="B24" s="4">
        <v>0</v>
      </c>
      <c r="C24" s="101">
        <f>'таблица 2 (сторонние)'!P26</f>
        <v>2596.65</v>
      </c>
      <c r="D24" s="4">
        <f t="shared" si="0"/>
        <v>-2596.65</v>
      </c>
      <c r="E24" s="101">
        <f>'таблица 2 (сторонние)'!Q26</f>
        <v>2034.9</v>
      </c>
      <c r="F24" s="101">
        <f>'таблица 2 (сторонние)'!Q26</f>
        <v>2034.9</v>
      </c>
      <c r="G24" s="63">
        <f t="shared" si="1"/>
        <v>0</v>
      </c>
    </row>
    <row r="25" spans="1:7" ht="15" customHeight="1" x14ac:dyDescent="0.2">
      <c r="A25" s="62">
        <v>15</v>
      </c>
      <c r="B25" s="4">
        <v>0</v>
      </c>
      <c r="C25" s="101">
        <f>'таблица 2 (сторонние)'!P27</f>
        <v>2661.75</v>
      </c>
      <c r="D25" s="4">
        <f t="shared" si="0"/>
        <v>-2661.75</v>
      </c>
      <c r="E25" s="101">
        <f>'таблица 2 (сторонние)'!Q27</f>
        <v>1812.3000000000002</v>
      </c>
      <c r="F25" s="101">
        <f>'таблица 2 (сторонние)'!Q27</f>
        <v>1812.3000000000002</v>
      </c>
      <c r="G25" s="63">
        <f t="shared" si="1"/>
        <v>0</v>
      </c>
    </row>
    <row r="26" spans="1:7" ht="15" customHeight="1" x14ac:dyDescent="0.2">
      <c r="A26" s="100">
        <v>16</v>
      </c>
      <c r="B26" s="4">
        <v>0</v>
      </c>
      <c r="C26" s="101">
        <f>'таблица 2 (сторонние)'!P28</f>
        <v>2700.6000000000004</v>
      </c>
      <c r="D26" s="4">
        <f t="shared" si="0"/>
        <v>-2700.6000000000004</v>
      </c>
      <c r="E26" s="101">
        <f>'таблица 2 (сторонние)'!Q28</f>
        <v>1765.0500000000002</v>
      </c>
      <c r="F26" s="101">
        <f>'таблица 2 (сторонние)'!Q28</f>
        <v>1765.0500000000002</v>
      </c>
      <c r="G26" s="63">
        <f t="shared" si="1"/>
        <v>0</v>
      </c>
    </row>
    <row r="27" spans="1:7" ht="15" customHeight="1" x14ac:dyDescent="0.2">
      <c r="A27" s="62">
        <v>17</v>
      </c>
      <c r="B27" s="4">
        <v>0</v>
      </c>
      <c r="C27" s="101">
        <f>'таблица 2 (сторонние)'!P29</f>
        <v>2866.5</v>
      </c>
      <c r="D27" s="4">
        <f t="shared" si="0"/>
        <v>-2866.5</v>
      </c>
      <c r="E27" s="101">
        <f>'таблица 2 (сторонние)'!Q29</f>
        <v>1990.8000000000002</v>
      </c>
      <c r="F27" s="101">
        <f>'таблица 2 (сторонние)'!Q29</f>
        <v>1990.8000000000002</v>
      </c>
      <c r="G27" s="63">
        <f t="shared" si="1"/>
        <v>0</v>
      </c>
    </row>
    <row r="28" spans="1:7" ht="15" customHeight="1" x14ac:dyDescent="0.2">
      <c r="A28" s="100">
        <v>18</v>
      </c>
      <c r="B28" s="4">
        <v>0</v>
      </c>
      <c r="C28" s="101">
        <f>'таблица 2 (сторонние)'!P30</f>
        <v>2614.5</v>
      </c>
      <c r="D28" s="4">
        <f t="shared" si="0"/>
        <v>-2614.5</v>
      </c>
      <c r="E28" s="101">
        <f>'таблица 2 (сторонние)'!Q30</f>
        <v>1823.85</v>
      </c>
      <c r="F28" s="101">
        <f>'таблица 2 (сторонние)'!Q30</f>
        <v>1823.85</v>
      </c>
      <c r="G28" s="63">
        <f t="shared" si="1"/>
        <v>0</v>
      </c>
    </row>
    <row r="29" spans="1:7" ht="15" customHeight="1" x14ac:dyDescent="0.2">
      <c r="A29" s="62">
        <v>19</v>
      </c>
      <c r="B29" s="4">
        <v>0</v>
      </c>
      <c r="C29" s="101">
        <f>'таблица 2 (сторонние)'!P31</f>
        <v>2715.3</v>
      </c>
      <c r="D29" s="4">
        <f t="shared" si="0"/>
        <v>-2715.3</v>
      </c>
      <c r="E29" s="101">
        <f>'таблица 2 (сторонние)'!Q31</f>
        <v>1914.15</v>
      </c>
      <c r="F29" s="101">
        <f>'таблица 2 (сторонние)'!Q31</f>
        <v>1914.15</v>
      </c>
      <c r="G29" s="63">
        <f t="shared" si="1"/>
        <v>0</v>
      </c>
    </row>
    <row r="30" spans="1:7" ht="15" customHeight="1" x14ac:dyDescent="0.2">
      <c r="A30" s="100">
        <v>20</v>
      </c>
      <c r="B30" s="4">
        <v>0</v>
      </c>
      <c r="C30" s="101">
        <f>'таблица 2 (сторонние)'!P32</f>
        <v>2714.25</v>
      </c>
      <c r="D30" s="4">
        <f t="shared" si="0"/>
        <v>-2714.25</v>
      </c>
      <c r="E30" s="101">
        <f>'таблица 2 (сторонние)'!Q32</f>
        <v>1393.35</v>
      </c>
      <c r="F30" s="101">
        <f>'таблица 2 (сторонние)'!Q32</f>
        <v>1393.35</v>
      </c>
      <c r="G30" s="63">
        <f t="shared" si="1"/>
        <v>0</v>
      </c>
    </row>
    <row r="31" spans="1:7" ht="15" customHeight="1" x14ac:dyDescent="0.2">
      <c r="A31" s="62">
        <v>21</v>
      </c>
      <c r="B31" s="4">
        <v>0</v>
      </c>
      <c r="C31" s="101">
        <f>'таблица 2 (сторонние)'!P33</f>
        <v>2483.25</v>
      </c>
      <c r="D31" s="4">
        <f t="shared" si="0"/>
        <v>-2483.25</v>
      </c>
      <c r="E31" s="101">
        <f>'таблица 2 (сторонние)'!Q33</f>
        <v>1932</v>
      </c>
      <c r="F31" s="101">
        <f>'таблица 2 (сторонние)'!Q33</f>
        <v>1932</v>
      </c>
      <c r="G31" s="63">
        <f t="shared" si="1"/>
        <v>0</v>
      </c>
    </row>
    <row r="32" spans="1:7" ht="15" customHeight="1" x14ac:dyDescent="0.2">
      <c r="A32" s="100">
        <v>22</v>
      </c>
      <c r="B32" s="4">
        <v>0</v>
      </c>
      <c r="C32" s="101">
        <f>'таблица 2 (сторонние)'!P34</f>
        <v>2642.8500000000004</v>
      </c>
      <c r="D32" s="4">
        <f t="shared" si="0"/>
        <v>-2642.8500000000004</v>
      </c>
      <c r="E32" s="101">
        <f>'таблица 2 (сторонние)'!Q34</f>
        <v>1872.1499999999999</v>
      </c>
      <c r="F32" s="101">
        <f>'таблица 2 (сторонние)'!Q34</f>
        <v>1872.1499999999999</v>
      </c>
      <c r="G32" s="63">
        <f t="shared" si="1"/>
        <v>0</v>
      </c>
    </row>
    <row r="33" spans="1:7" ht="15" customHeight="1" thickBot="1" x14ac:dyDescent="0.25">
      <c r="A33" s="62">
        <v>23</v>
      </c>
      <c r="B33" s="4">
        <v>0</v>
      </c>
      <c r="C33" s="101">
        <f>'таблица 2 (сторонние)'!P35</f>
        <v>2586.15</v>
      </c>
      <c r="D33" s="4">
        <f t="shared" si="0"/>
        <v>-2586.15</v>
      </c>
      <c r="E33" s="101">
        <f>'таблица 2 (сторонние)'!Q35</f>
        <v>1578.15</v>
      </c>
      <c r="F33" s="101">
        <f>'таблица 2 (сторонние)'!Q35</f>
        <v>1578.15</v>
      </c>
      <c r="G33" s="63">
        <f t="shared" si="1"/>
        <v>0</v>
      </c>
    </row>
    <row r="34" spans="1:7" ht="15" customHeight="1" thickBot="1" x14ac:dyDescent="0.25">
      <c r="A34" s="96" t="s">
        <v>86</v>
      </c>
      <c r="B34" s="97">
        <f t="shared" ref="B34:G34" si="2">SUM(B10:B33)</f>
        <v>0</v>
      </c>
      <c r="C34" s="97">
        <f t="shared" si="2"/>
        <v>61211.850000000006</v>
      </c>
      <c r="D34" s="97">
        <f t="shared" si="2"/>
        <v>-61211.850000000006</v>
      </c>
      <c r="E34" s="98">
        <f>SUM(E10:E33)</f>
        <v>38518.199999999997</v>
      </c>
      <c r="F34" s="97">
        <f t="shared" si="2"/>
        <v>38518.199999999997</v>
      </c>
      <c r="G34" s="97">
        <f t="shared" si="2"/>
        <v>0</v>
      </c>
    </row>
    <row r="35" spans="1:7" ht="18" customHeight="1" x14ac:dyDescent="0.2"/>
    <row r="36" spans="1:7" ht="18" customHeight="1" x14ac:dyDescent="0.2"/>
    <row r="37" spans="1:7" ht="12.75" hidden="1" customHeight="1" x14ac:dyDescent="0.2">
      <c r="B37" s="78" t="s">
        <v>130</v>
      </c>
      <c r="C37" s="78"/>
      <c r="D37" s="78"/>
      <c r="E37" s="78"/>
      <c r="F37" s="78"/>
    </row>
    <row r="38" spans="1:7" ht="18" customHeight="1" x14ac:dyDescent="0.2"/>
    <row r="39" spans="1:7" x14ac:dyDescent="0.2">
      <c r="B39" s="78" t="s">
        <v>130</v>
      </c>
      <c r="C39" s="78"/>
      <c r="D39" s="78"/>
      <c r="E39" s="78"/>
      <c r="F39" s="78"/>
    </row>
  </sheetData>
  <mergeCells count="6">
    <mergeCell ref="B37:F37"/>
    <mergeCell ref="B39:F39"/>
    <mergeCell ref="B3:F4"/>
    <mergeCell ref="A7:A8"/>
    <mergeCell ref="B7:D7"/>
    <mergeCell ref="E7:G7"/>
  </mergeCells>
  <pageMargins left="0.78740157480314965" right="0.39370078740157483" top="0.78740157480314965" bottom="0.78740157480314965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9 (Таблица 1)</vt:lpstr>
      <vt:lpstr>Требования к заполнению Прил. 9</vt:lpstr>
      <vt:lpstr>Сведения</vt:lpstr>
      <vt:lpstr>Пример заполнения Прил.9</vt:lpstr>
      <vt:lpstr>таблица 1</vt:lpstr>
      <vt:lpstr>таблица 2 (сторонние)</vt:lpstr>
      <vt:lpstr>таблица №3</vt:lpstr>
      <vt:lpstr>'таблица 1'!Область_печати</vt:lpstr>
      <vt:lpstr>'таблица 2 (сторонние)'!Область_печати</vt:lpstr>
      <vt:lpstr>'таблица №3'!Область_печати</vt:lpstr>
    </vt:vector>
  </TitlesOfParts>
  <Company>ОАО"Вологдаэнерго"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Alexandr Dunyushkin</cp:lastModifiedBy>
  <cp:lastPrinted>2005-11-17T08:13:44Z</cp:lastPrinted>
  <dcterms:created xsi:type="dcterms:W3CDTF">2002-11-19T06:31:03Z</dcterms:created>
  <dcterms:modified xsi:type="dcterms:W3CDTF">2023-07-12T07:07:57Z</dcterms:modified>
</cp:coreProperties>
</file>